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workbookProtection workbookPassword="CCC6" lockStructure="1"/>
  <bookViews>
    <workbookView xWindow="360" yWindow="75" windowWidth="11340" windowHeight="6030" activeTab="1"/>
  </bookViews>
  <sheets>
    <sheet name="Titul" sheetId="4" r:id="rId1"/>
    <sheet name="Cashflow" sheetId="1" r:id="rId2"/>
  </sheets>
  <definedNames>
    <definedName name="Date2">Titul!$G$15</definedName>
    <definedName name="IF4_CashFlows_BankDramBeg">Cashflow!$M$6</definedName>
    <definedName name="IF4_CashFlows_BankDramEnd">Cashflow!$M$64</definedName>
    <definedName name="IF4_CashFlows_BankFlowDram">Cashflow!$M$61</definedName>
    <definedName name="IF4_CashFlows_BankFlowForCur">Cashflow!$N$61</definedName>
    <definedName name="IF4_CashFlows_BankForCurBeg">Cashflow!$N$6</definedName>
    <definedName name="IF4_CashFlows_BankForCurEnd">Cashflow!$N$64</definedName>
    <definedName name="IF4_CashFlows_CashBeg">Cashflow!$J$6</definedName>
    <definedName name="IF4_CashFlows_CashDramBeg">Cashflow!$K$6</definedName>
    <definedName name="IF4_CashFlows_CashDramEnd">Cashflow!$K$64</definedName>
    <definedName name="IF4_CashFlows_CashEnd">Cashflow!$J$64</definedName>
    <definedName name="IF4_CashFlows_CashFlow">Cashflow!$J$61</definedName>
    <definedName name="IF4_CashFlows_CashFlowDram">Cashflow!$K$61</definedName>
    <definedName name="IF4_CashFlows_CashFlowForCur">Cashflow!$L$61</definedName>
    <definedName name="IF4_CashFlows_CashForCurBeg">Cashflow!$L$6</definedName>
    <definedName name="IF4_CashFlows_CashForCurEnd">Cashflow!$L$64</definedName>
    <definedName name="IF4_CashFlows_CashItemsBeg">Cashflow!$O$6</definedName>
    <definedName name="IF4_CashFlows_CashItemsEnd">Cashflow!$O$64</definedName>
    <definedName name="IF4_CashFlows_CashItemsFlow">Cashflow!$O$61</definedName>
    <definedName name="IF4_CashFlows_ExchRateCh">Cashflow!$J$62</definedName>
    <definedName name="IF4_CashFlows_ExchRateChBankForCur">Cashflow!$N$62</definedName>
    <definedName name="IF4_CashFlows_ExchRateChCashForCur">Cashflow!$L$62</definedName>
    <definedName name="IF4_CashFlows_ExchRateChCashItems">Cashflow!$O$62</definedName>
    <definedName name="IF4_CashFlows_InflDividInt">Cashflow!$J$29</definedName>
    <definedName name="IF4_CashFlows_InflDividIntBankDram">Cashflow!$M$29</definedName>
    <definedName name="IF4_CashFlows_InflDividIntBankForCur">Cashflow!$N$29</definedName>
    <definedName name="IF4_CashFlows_InflDividIntCashDram">Cashflow!$K$29</definedName>
    <definedName name="IF4_CashFlows_InflDividIntCashForCur">Cashflow!$L$29</definedName>
    <definedName name="IF4_CashFlows_InflDividIntCashItems">Cashflow!$O$29</definedName>
    <definedName name="IF4_CashFlows_InflFinAssAct">Cashflow!$J$28</definedName>
    <definedName name="IF4_CashFlows_InflFinAssActBankDram">Cashflow!$M$28</definedName>
    <definedName name="IF4_CashFlows_InflFinAssActBankForCur">Cashflow!$N$28</definedName>
    <definedName name="IF4_CashFlows_InflFinAssActCashDram">Cashflow!$K$28</definedName>
    <definedName name="IF4_CashFlows_InflFinAssActCashForCur">Cashflow!$L$28</definedName>
    <definedName name="IF4_CashFlows_InflFinAssActCashItems">Cashflow!$O$28</definedName>
    <definedName name="IF4_CashFlows_InflIntanAssetsSale">Cashflow!$J$27</definedName>
    <definedName name="IF4_CashFlows_InflIntanAssetsSaleBankDram">Cashflow!$M$27</definedName>
    <definedName name="IF4_CashFlows_InflIntanAssetsSaleBankForCur">Cashflow!$N$27</definedName>
    <definedName name="IF4_CashFlows_InflIntanAssetsSaleCashDram">Cashflow!$K$27</definedName>
    <definedName name="IF4_CashFlows_InflIntanAssetsSaleCashForCur">Cashflow!$L$27</definedName>
    <definedName name="IF4_CashFlows_InflIntanAssetsSaleCashItems">Cashflow!$O$27</definedName>
    <definedName name="IF4_CashFlows_InflOperActBankDram">Cashflow!$M$7</definedName>
    <definedName name="IF4_CashFlows_InflOperActBankForCur">Cashflow!$N$7</definedName>
    <definedName name="IF4_CashFlows_InflOperActCashDram">Cashflow!$K$7</definedName>
    <definedName name="IF4_CashFlows_InflOperActCashForCur">Cashflow!$L$7</definedName>
    <definedName name="IF4_CashFlows_InflOperActCashItems">Cashflow!$O$7</definedName>
    <definedName name="IF4_CashFlows_InflOperActCF">Cashflow!$J$7</definedName>
    <definedName name="IF4_CashFlows_InflOthFinAct">Cashflow!$J$47</definedName>
    <definedName name="IF4_CashFlows_InflOthFinActBankDram">Cashflow!$M$47</definedName>
    <definedName name="IF4_CashFlows_InflOthFinActBankForCur">Cashflow!$N$47</definedName>
    <definedName name="IF4_CashFlows_InflOthFinActCashDram">Cashflow!$K$47</definedName>
    <definedName name="IF4_CashFlows_InflOthFinActCashForCur">Cashflow!$L$47</definedName>
    <definedName name="IF4_CashFlows_InflOthFinActCashItems">Cashflow!$O$47</definedName>
    <definedName name="IF4_CashFlows_InflOthInvAct">Cashflow!$J$30</definedName>
    <definedName name="IF4_CashFlows_InflOthInvActBankDram">Cashflow!$M$30</definedName>
    <definedName name="IF4_CashFlows_InflOthInvActBankForCur">Cashflow!$N$30</definedName>
    <definedName name="IF4_CashFlows_InflOthInvActCashDram">Cashflow!$K$30</definedName>
    <definedName name="IF4_CashFlows_InflOthInvActCashForCur">Cashflow!$L$30</definedName>
    <definedName name="IF4_CashFlows_InflOthInvActCashItems">Cashflow!$O$30</definedName>
    <definedName name="IF4_CashFlows_InflOthOperActBankDram">Cashflow!#REF!</definedName>
    <definedName name="IF4_CashFlows_InflOthOperActBankForCur">Cashflow!#REF!</definedName>
    <definedName name="IF4_CashFlows_InflOthOperActCashDram">Cashflow!#REF!</definedName>
    <definedName name="IF4_CashFlows_InflOthOperActCashForCur">Cashflow!#REF!</definedName>
    <definedName name="IF4_CashFlows_InflOthOperActCashItems">Cashflow!#REF!</definedName>
    <definedName name="IF4_CashFlows_InflOthOperActCF">Cashflow!#REF!</definedName>
    <definedName name="IF4_CashFlows_InflOwnCapInstrIss">Cashflow!$J$45</definedName>
    <definedName name="IF4_CashFlows_InflOwnCapInstrIssBankDram">Cashflow!$M$45</definedName>
    <definedName name="IF4_CashFlows_InflOwnCapInstrIssBankForCur">Cashflow!$N$45</definedName>
    <definedName name="IF4_CashFlows_InflOwnCapInstrIssCashDram">Cashflow!$K$45</definedName>
    <definedName name="IF4_CashFlows_InflOwnCapInstrIssCashForCur">Cashflow!$L$45</definedName>
    <definedName name="IF4_CashFlows_InflOwnCapInstrIssCashItems">Cashflow!$O$45</definedName>
    <definedName name="IF4_CashFlows_InflRecCredLoan">Cashflow!$J$46</definedName>
    <definedName name="IF4_CashFlows_InflRecCredLoanBankDram">Cashflow!$M$46</definedName>
    <definedName name="IF4_CashFlows_InflRecCredLoanBankForCur">Cashflow!$N$46</definedName>
    <definedName name="IF4_CashFlows_InflRecCredLoanCashDram">Cashflow!$K$46</definedName>
    <definedName name="IF4_CashFlows_InflRecCredLoanCashForCur">Cashflow!$L$46</definedName>
    <definedName name="IF4_CashFlows_InflRecCredLoanCashItems">Cashflow!$O$46</definedName>
    <definedName name="IF4_CashFlows_InflRecPremBankDram">Cashflow!$M$8</definedName>
    <definedName name="IF4_CashFlows_InflRecPremBankForCur">Cashflow!$N$8</definedName>
    <definedName name="IF4_CashFlows_InflRecPremCashDram">Cashflow!$K$8</definedName>
    <definedName name="IF4_CashFlows_InflRecPremCashForCur">Cashflow!$L$8</definedName>
    <definedName name="IF4_CashFlows_InflRecPremCashItems">Cashflow!$O$8</definedName>
    <definedName name="IF4_CashFlows_InflRecPremCF">Cashflow!$J$8</definedName>
    <definedName name="IF4_CashFlows_InflReinsActBankDram">Cashflow!$M$9</definedName>
    <definedName name="IF4_CashFlows_InflReinsActBankForCur">Cashflow!$N$9</definedName>
    <definedName name="IF4_CashFlows_InflReinsActCashDram">Cashflow!$K$9</definedName>
    <definedName name="IF4_CashFlows_InflReinsActCashForCur">Cashflow!$L$9</definedName>
    <definedName name="IF4_CashFlows_InflReinsActCashItems">Cashflow!$O$9</definedName>
    <definedName name="IF4_CashFlows_InflReinsActCF">Cashflow!$J$9</definedName>
    <definedName name="IF4_CashFlows_InflTotFinAct">Cashflow!$J$51</definedName>
    <definedName name="IF4_CashFlows_InflTotFinActBankDram">Cashflow!$M$51</definedName>
    <definedName name="IF4_CashFlows_InflTotFinActBankForCur">Cashflow!$N$51</definedName>
    <definedName name="IF4_CashFlows_InflTotFinActCashDram">Cashflow!$K$51</definedName>
    <definedName name="IF4_CashFlows_InflTotFinActCashForCur">Cashflow!$L$51</definedName>
    <definedName name="IF4_CashFlows_InflTotFinActCashItems">Cashflow!$O$51</definedName>
    <definedName name="IF4_CashFlows_InflTotOperActBankDram">Cashflow!$M$13</definedName>
    <definedName name="IF4_CashFlows_InflTotOperActBankForCur">Cashflow!$N$13</definedName>
    <definedName name="IF4_CashFlows_InflTotOperActCashDram">Cashflow!$K$13</definedName>
    <definedName name="IF4_CashFlows_InflTotOperActCashForCur">Cashflow!$L$13</definedName>
    <definedName name="IF4_CashFlows_InflTotOperActCashItems">Cashflow!$O$13</definedName>
    <definedName name="IF4_CashFlows_InflTotOperActCF">Cashflow!$J$13</definedName>
    <definedName name="IF4_CashFlows_IntFlowBankDram">Cashflow!$M$63</definedName>
    <definedName name="IF4_CashFlows_IntFlowBankForCur">Cashflow!$N$63</definedName>
    <definedName name="IF4_CashFlows_IntFlowCashDram">Cashflow!$K$63</definedName>
    <definedName name="IF4_CashFlows_IntFlowCashForCur">Cashflow!$L$63</definedName>
    <definedName name="IF4_CashFlows_IntFlowCashItems">Cashflow!$O$63</definedName>
    <definedName name="IF4_CashFlows_NetflowOperAct">Cashflow!$J$25</definedName>
    <definedName name="IF4_CashFlows_NetflowOperActBankDram">Cashflow!$M$25</definedName>
    <definedName name="IF4_CashFlows_NetflowOperActBankForCur">Cashflow!$N$25</definedName>
    <definedName name="IF4_CashFlows_NetflowOperActCashDram">Cashflow!$K$25</definedName>
    <definedName name="IF4_CashFlows_NetflowOperActCashForCur">Cashflow!$L$25</definedName>
    <definedName name="IF4_CashFlows_NetflowOperActCashItems">Cashflow!$O$25</definedName>
    <definedName name="IF4_CashFlows_NetOutflInvAct">Cashflow!$J$43</definedName>
    <definedName name="IF4_CashFlows_NetOutflInvActBankDram">Cashflow!$M$43</definedName>
    <definedName name="IF4_CashFlows_NetOutflInvActBankForCur">Cashflow!$N$43</definedName>
    <definedName name="IF4_CashFlows_NetOutflInvActCashDram">Cashflow!$K$43</definedName>
    <definedName name="IF4_CashFlows_NetOutflInvActCashForCur">Cashflow!$L$43</definedName>
    <definedName name="IF4_CashFlows_NetOutflInvActCashItems">Cashflow!$O$43</definedName>
    <definedName name="IF4_CashFlows_OutflAccAmounts">Cashflow!$J$20</definedName>
    <definedName name="IF4_CashFlows_OutflAccAmountsBankDram">Cashflow!$M$20</definedName>
    <definedName name="IF4_CashFlows_OutflAccAmountsBankForCur">Cashflow!$N$20</definedName>
    <definedName name="IF4_CashFlows_OutflAccAmountsCashDram">Cashflow!$K$20</definedName>
    <definedName name="IF4_CashFlows_OutflAccAmountsCashForCur">Cashflow!$L$20</definedName>
    <definedName name="IF4_CashFlows_OutflAccAmountsCashItems">Cashflow!$O$20</definedName>
    <definedName name="IF4_CashFlows_OutflBudjPayments">Cashflow!#REF!</definedName>
    <definedName name="IF4_CashFlows_OutflBudjPaymentsBankDram">Cashflow!#REF!</definedName>
    <definedName name="IF4_CashFlows_OutflBudjPaymentsBankForCur">Cashflow!#REF!</definedName>
    <definedName name="IF4_CashFlows_OutflBudjPaymentsCashDram">Cashflow!#REF!</definedName>
    <definedName name="IF4_CashFlows_OutflBudjPaymentsCashForCur">Cashflow!#REF!</definedName>
    <definedName name="IF4_CashFlows_OutflBudjPaymentsCashItems">Cashflow!#REF!</definedName>
    <definedName name="IF4_CashFlows_OutflFinAssAct">Cashflow!$J$37</definedName>
    <definedName name="IF4_CashFlows_OutflFinAssActBankDram">Cashflow!$M$37</definedName>
    <definedName name="IF4_CashFlows_OutflFinAssActBankForCur">Cashflow!$N$37</definedName>
    <definedName name="IF4_CashFlows_OutflFinAssActCashDram">Cashflow!$K$37</definedName>
    <definedName name="IF4_CashFlows_OutflFinAssActCashForCur">Cashflow!$L$37</definedName>
    <definedName name="IF4_CashFlows_OutflFinAssActCashItems">Cashflow!$O$37</definedName>
    <definedName name="IF4_CashFlows_OutflIntanAssetsPurch">Cashflow!$J$36</definedName>
    <definedName name="IF4_CashFlows_OutflIntanAssetsPurchBankDram">Cashflow!$M$36</definedName>
    <definedName name="IF4_CashFlows_OutflIntanAssetsPurchBankForCur">Cashflow!$N$36</definedName>
    <definedName name="IF4_CashFlows_OutflIntanAssetsPurchCashDram">Cashflow!$K$36</definedName>
    <definedName name="IF4_CashFlows_OutflIntanAssetsPurchCashForCur">Cashflow!$L$36</definedName>
    <definedName name="IF4_CashFlows_OutflIntanAssetsPurchCashItems">Cashflow!$O$36</definedName>
    <definedName name="IF4_CashFlows_OutflNetFinAct">Cashflow!$J$60</definedName>
    <definedName name="IF4_CashFlows_OutflNetFinActBankDram">Cashflow!$M$60</definedName>
    <definedName name="IF4_CashFlows_OutflNetFinActBankForCur">Cashflow!$N$60</definedName>
    <definedName name="IF4_CashFlows_OutflNetFinActCashDram">Cashflow!$K$60</definedName>
    <definedName name="IF4_CashFlows_OutflNetFinActCashForCur">Cashflow!$L$60</definedName>
    <definedName name="IF4_CashFlows_OutflNetFinActCashItems">Cashflow!$O$60</definedName>
    <definedName name="IF4_CashFlows_OutflOthFinAct">Cashflow!$J$55</definedName>
    <definedName name="IF4_CashFlows_OutflOthFinActBankDram">Cashflow!$M$55</definedName>
    <definedName name="IF4_CashFlows_OutflOthFinActBankForCur">Cashflow!$N$55</definedName>
    <definedName name="IF4_CashFlows_OutflOthFinActCashDram">Cashflow!$K$55</definedName>
    <definedName name="IF4_CashFlows_OutflOthFinActCashForCur">Cashflow!$L$55</definedName>
    <definedName name="IF4_CashFlows_OutflOthFinActCashItems">Cashflow!$O$55</definedName>
    <definedName name="IF4_CashFlows_OutflOthInvAct">Cashflow!$J$38</definedName>
    <definedName name="IF4_CashFlows_OutflOthInvActBankDram">Cashflow!$M$38</definedName>
    <definedName name="IF4_CashFlows_OutflOthInvActBankForCur">Cashflow!$N$38</definedName>
    <definedName name="IF4_CashFlows_OutflOthInvActCashDram">Cashflow!$K$38</definedName>
    <definedName name="IF4_CashFlows_OutflOthInvActCashForCur">Cashflow!$L$38</definedName>
    <definedName name="IF4_CashFlows_OutflOthInvActCashItems">Cashflow!$O$38</definedName>
    <definedName name="IF4_CashFlows_OutflOthOperAct">Cashflow!#REF!</definedName>
    <definedName name="IF4_CashFlows_OutflOthOperActBankDram">Cashflow!#REF!</definedName>
    <definedName name="IF4_CashFlows_OutflOthOperActBankForCur">Cashflow!#REF!</definedName>
    <definedName name="IF4_CashFlows_OutflOthOperActCashDram">Cashflow!#REF!</definedName>
    <definedName name="IF4_CashFlows_OutflOthOperActCashForCur">Cashflow!#REF!</definedName>
    <definedName name="IF4_CashFlows_OutflOthOperActCashItems">Cashflow!#REF!</definedName>
    <definedName name="IF4_CashFlows_OutflPaidClaims">Cashflow!$J$15</definedName>
    <definedName name="IF4_CashFlows_OutflPaidClaimsBankDram">Cashflow!$M$15</definedName>
    <definedName name="IF4_CashFlows_OutflPaidClaimsBankForCur">Cashflow!$N$15</definedName>
    <definedName name="IF4_CashFlows_OutflPaidClaimsCashDram">Cashflow!$K$15</definedName>
    <definedName name="IF4_CashFlows_OutflPaidClaimsCashForCur">Cashflow!$L$15</definedName>
    <definedName name="IF4_CashFlows_OutflPaidClaimsCashItems">Cashflow!$O$15</definedName>
    <definedName name="IF4_CashFlows_OutflPaidDividInt">Cashflow!$J$54</definedName>
    <definedName name="IF4_CashFlows_OutflPaidDividIntBankDram">Cashflow!$M$54</definedName>
    <definedName name="IF4_CashFlows_OutflPaidDividIntBankForCur">Cashflow!$N$54</definedName>
    <definedName name="IF4_CashFlows_OutflPaidDividIntCashDram">Cashflow!$K$54</definedName>
    <definedName name="IF4_CashFlows_OutflPaidDividIntCashForCur">Cashflow!$L$54</definedName>
    <definedName name="IF4_CashFlows_OutflPaidDividIntCashItems">Cashflow!$O$54</definedName>
    <definedName name="IF4_CashFlows_OutflPrevProvExp">Cashflow!$J$17</definedName>
    <definedName name="IF4_CashFlows_OutflPrevProvExpBankDram">Cashflow!$M$17</definedName>
    <definedName name="IF4_CashFlows_OutflPrevProvExpBankForCur">Cashflow!$N$17</definedName>
    <definedName name="IF4_CashFlows_OutflPrevProvExpCashDram">Cashflow!$K$17</definedName>
    <definedName name="IF4_CashFlows_OutflPrevProvExpCashForCur">Cashflow!$L$17</definedName>
    <definedName name="IF4_CashFlows_OutflPrevProvExpCashItems">Cashflow!$O$17</definedName>
    <definedName name="IF4_CashFlows_OutflRepayCredLoan">Cashflow!$J$53</definedName>
    <definedName name="IF4_CashFlows_OutflRepayCredLoanBankDram">Cashflow!$M$53</definedName>
    <definedName name="IF4_CashFlows_OutflRepayCredLoanBankForCur">Cashflow!$N$53</definedName>
    <definedName name="IF4_CashFlows_OutflRepayCredLoanCashDram">Cashflow!$K$53</definedName>
    <definedName name="IF4_CashFlows_OutflRepayCredLoanCashForCur">Cashflow!$L$53</definedName>
    <definedName name="IF4_CashFlows_OutflRepayCredLoanCashItems">Cashflow!$O$53</definedName>
    <definedName name="IF4_CashFlows_OutflSalPayment">Cashflow!$J$18</definedName>
    <definedName name="IF4_CashFlows_OutflSalPaymentBankDram">Cashflow!$M$18</definedName>
    <definedName name="IF4_CashFlows_OutflSalPaymentBankForCur">Cashflow!$N$18</definedName>
    <definedName name="IF4_CashFlows_OutflSalPaymentCashDram">Cashflow!$K$18</definedName>
    <definedName name="IF4_CashFlows_OutflSalPaymentCashForCur">Cashflow!$L$18</definedName>
    <definedName name="IF4_CashFlows_OutflSalPaymentCashItems">Cashflow!$O$18</definedName>
    <definedName name="IF4_CashFlows_OutflSocInsPayment">Cashflow!$J$19</definedName>
    <definedName name="IF4_CashFlows_OutflSocInsPaymentBankDram">Cashflow!$M$19</definedName>
    <definedName name="IF4_CashFlows_OutflSocInsPaymentBankForCur">Cashflow!$N$19</definedName>
    <definedName name="IF4_CashFlows_OutflSocInsPaymentCashDram">Cashflow!$K$19</definedName>
    <definedName name="IF4_CashFlows_OutflSocInsPaymentCashForCur">Cashflow!$L$19</definedName>
    <definedName name="IF4_CashFlows_OutflSocInsPaymentCashItems">Cashflow!$O$19</definedName>
    <definedName name="IF4_CashFlows_OutflTotFinAct">Cashflow!$J$59</definedName>
    <definedName name="IF4_CashFlows_OutflTotFinActBankDram">Cashflow!$M$59</definedName>
    <definedName name="IF4_CashFlows_OutflTotFinActBankForCur">Cashflow!$N$59</definedName>
    <definedName name="IF4_CashFlows_OutflTotFinActCashDram">Cashflow!$K$59</definedName>
    <definedName name="IF4_CashFlows_OutflTotFinActCashForCur">Cashflow!$L$59</definedName>
    <definedName name="IF4_CashFlows_OutflTotFinActCashItems">Cashflow!$O$59</definedName>
    <definedName name="IF4_CashFlows_OutflTransReinsClaims">Cashflow!$J$16</definedName>
    <definedName name="IF4_CashFlows_OutflTransReinsClaimsBankDram">Cashflow!$M$16</definedName>
    <definedName name="IF4_CashFlows_OutflTransReinsClaimsBankForCur">Cashflow!$N$16</definedName>
    <definedName name="IF4_CashFlows_OutflTransReinsClaimsCashDram">Cashflow!$K$16</definedName>
    <definedName name="IF4_CashFlows_OutflTransReinsClaimsCashForCur">Cashflow!$L$16</definedName>
    <definedName name="IF4_CashFlows_OutflTransReinsClaimsCashItems">Cashflow!$O$16</definedName>
    <definedName name="IF4_CashFlows_TotInflInvAct">Cashflow!$J$34</definedName>
    <definedName name="IF4_CashFlows_TotInflInvActBankDram">Cashflow!$M$34</definedName>
    <definedName name="IF4_CashFlows_TotInflInvActBankForCur">Cashflow!$N$34</definedName>
    <definedName name="IF4_CashFlows_TotInflInvActCashDram">Cashflow!$K$34</definedName>
    <definedName name="IF4_CashFlows_TotInflInvActCashForCur">Cashflow!$L$34</definedName>
    <definedName name="IF4_CashFlows_TotInflInvActCashItems">Cashflow!$O$34</definedName>
    <definedName name="IF4_CashFlows_TotOutflInvAct">Cashflow!$J$42</definedName>
    <definedName name="IF4_CashFlows_TotOutflInvActBankDram">Cashflow!$M$42</definedName>
    <definedName name="IF4_CashFlows_TotOutflInvActBankForCur">Cashflow!$N$42</definedName>
    <definedName name="IF4_CashFlows_TotOutflInvActCashDram">Cashflow!$K$42</definedName>
    <definedName name="IF4_CashFlows_TotOutflInvActCashForCur">Cashflow!$L$42</definedName>
    <definedName name="IF4_CashFlows_TotOutflInvActCashItems">Cashflow!$O$42</definedName>
    <definedName name="IF4_CashFlows_TotOutflOperAct">Cashflow!$J$24</definedName>
    <definedName name="IF4_CashFlows_TotOutflOperActBankDram">Cashflow!$M$24</definedName>
    <definedName name="IF4_CashFlows_TotOutflOperActBankForCur">Cashflow!$N$24</definedName>
    <definedName name="IF4_CashFlows_TotOutflOperActCashDram">Cashflow!$K$24</definedName>
    <definedName name="IF4_CashFlows_TotOutflOperActCashForCur">Cashflow!$L$24</definedName>
    <definedName name="IF4_CashFlows_TotOutflOperActCashItems">Cashflow!$O$24</definedName>
    <definedName name="Name">Titul!$G$20</definedName>
    <definedName name="RetName">Titul!$G$11</definedName>
  </definedNames>
  <calcPr calcId="145621"/>
</workbook>
</file>

<file path=xl/calcChain.xml><?xml version="1.0" encoding="utf-8"?>
<calcChain xmlns="http://schemas.openxmlformats.org/spreadsheetml/2006/main">
  <c r="J39" i="1" l="1"/>
  <c r="O55" i="1" l="1"/>
  <c r="N55" i="1"/>
  <c r="N59" i="1" s="1"/>
  <c r="M55" i="1"/>
  <c r="M59" i="1" s="1"/>
  <c r="L55" i="1"/>
  <c r="K55" i="1"/>
  <c r="E55" i="1"/>
  <c r="E59" i="1" s="1"/>
  <c r="E60" i="1" s="1"/>
  <c r="F55" i="1"/>
  <c r="C55" i="1" s="1"/>
  <c r="G55" i="1"/>
  <c r="G59" i="1" s="1"/>
  <c r="H55" i="1"/>
  <c r="D55" i="1"/>
  <c r="D59" i="1" s="1"/>
  <c r="J58" i="1"/>
  <c r="C58" i="1"/>
  <c r="J57" i="1"/>
  <c r="C57" i="1"/>
  <c r="O47" i="1"/>
  <c r="N47" i="1"/>
  <c r="M47" i="1"/>
  <c r="M51" i="1" s="1"/>
  <c r="L47" i="1"/>
  <c r="L51" i="1" s="1"/>
  <c r="K47" i="1"/>
  <c r="E47" i="1"/>
  <c r="F47" i="1"/>
  <c r="G47" i="1"/>
  <c r="G51" i="1" s="1"/>
  <c r="H47" i="1"/>
  <c r="D47" i="1"/>
  <c r="J50" i="1"/>
  <c r="C50" i="1"/>
  <c r="J49" i="1"/>
  <c r="C49" i="1"/>
  <c r="O38" i="1"/>
  <c r="N38" i="1"/>
  <c r="N42" i="1" s="1"/>
  <c r="N43" i="1" s="1"/>
  <c r="M38" i="1"/>
  <c r="L38" i="1"/>
  <c r="K38" i="1"/>
  <c r="E38" i="1"/>
  <c r="F38" i="1"/>
  <c r="G38" i="1"/>
  <c r="G42" i="1" s="1"/>
  <c r="H38" i="1"/>
  <c r="D38" i="1"/>
  <c r="D42" i="1" s="1"/>
  <c r="J41" i="1"/>
  <c r="C41" i="1"/>
  <c r="J40" i="1"/>
  <c r="C40" i="1"/>
  <c r="L30" i="1"/>
  <c r="M30" i="1"/>
  <c r="N30" i="1"/>
  <c r="O30" i="1"/>
  <c r="O34" i="1" s="1"/>
  <c r="O43" i="1" s="1"/>
  <c r="K30" i="1"/>
  <c r="E30" i="1"/>
  <c r="F30" i="1"/>
  <c r="G30" i="1"/>
  <c r="H30" i="1"/>
  <c r="D30" i="1"/>
  <c r="D34" i="1" s="1"/>
  <c r="D43" i="1" s="1"/>
  <c r="J32" i="1"/>
  <c r="C32" i="1"/>
  <c r="J31" i="1"/>
  <c r="C31" i="1"/>
  <c r="L20" i="1"/>
  <c r="N24" i="1"/>
  <c r="O20" i="1"/>
  <c r="E20" i="1"/>
  <c r="E24" i="1" s="1"/>
  <c r="F20" i="1"/>
  <c r="F24" i="1" s="1"/>
  <c r="G20" i="1"/>
  <c r="H20" i="1"/>
  <c r="D20" i="1"/>
  <c r="C23" i="1"/>
  <c r="J22" i="1"/>
  <c r="C22" i="1"/>
  <c r="J21" i="1"/>
  <c r="C21" i="1"/>
  <c r="L9" i="1"/>
  <c r="M9" i="1"/>
  <c r="M13" i="1" s="1"/>
  <c r="N9" i="1"/>
  <c r="N13" i="1" s="1"/>
  <c r="O9" i="1"/>
  <c r="O13" i="1" s="1"/>
  <c r="O25" i="1" s="1"/>
  <c r="K9" i="1"/>
  <c r="K13" i="1" s="1"/>
  <c r="E9" i="1"/>
  <c r="E13" i="1" s="1"/>
  <c r="F9" i="1"/>
  <c r="F13" i="1" s="1"/>
  <c r="G9" i="1"/>
  <c r="H9" i="1"/>
  <c r="D9" i="1"/>
  <c r="D13" i="1" s="1"/>
  <c r="J11" i="1"/>
  <c r="C11" i="1"/>
  <c r="J10" i="1"/>
  <c r="C10" i="1"/>
  <c r="E34" i="1"/>
  <c r="E43" i="1" s="1"/>
  <c r="F34" i="1"/>
  <c r="G34" i="1"/>
  <c r="H34" i="1"/>
  <c r="D24" i="1"/>
  <c r="G24" i="1"/>
  <c r="H24" i="1"/>
  <c r="K24" i="1"/>
  <c r="L24" i="1"/>
  <c r="M24" i="1"/>
  <c r="O24" i="1"/>
  <c r="L13" i="1"/>
  <c r="J20" i="1"/>
  <c r="J23" i="1"/>
  <c r="J12" i="1"/>
  <c r="G13" i="1"/>
  <c r="H13" i="1"/>
  <c r="C16" i="1"/>
  <c r="C17" i="1"/>
  <c r="C18" i="1"/>
  <c r="C19" i="1"/>
  <c r="C12" i="1"/>
  <c r="D51" i="1"/>
  <c r="O42" i="1"/>
  <c r="O51" i="1"/>
  <c r="O59" i="1"/>
  <c r="C8" i="1"/>
  <c r="C15" i="1"/>
  <c r="C27" i="1"/>
  <c r="C28" i="1"/>
  <c r="C29" i="1"/>
  <c r="C36" i="1"/>
  <c r="C37" i="1"/>
  <c r="C38" i="1"/>
  <c r="C45" i="1"/>
  <c r="C46" i="1"/>
  <c r="C53" i="1"/>
  <c r="C54" i="1"/>
  <c r="C62" i="1"/>
  <c r="E51" i="1"/>
  <c r="F51" i="1"/>
  <c r="H51" i="1"/>
  <c r="H59" i="1"/>
  <c r="H60" i="1" s="1"/>
  <c r="J45" i="1"/>
  <c r="J46" i="1"/>
  <c r="J53" i="1"/>
  <c r="J54" i="1"/>
  <c r="K51" i="1"/>
  <c r="K59" i="1"/>
  <c r="L59" i="1"/>
  <c r="N51" i="1"/>
  <c r="E42" i="1"/>
  <c r="F42" i="1"/>
  <c r="H42" i="1"/>
  <c r="H43" i="1" s="1"/>
  <c r="J27" i="1"/>
  <c r="J28" i="1"/>
  <c r="J29" i="1"/>
  <c r="J30" i="1"/>
  <c r="J36" i="1"/>
  <c r="J37" i="1"/>
  <c r="K34" i="1"/>
  <c r="K42" i="1"/>
  <c r="L34" i="1"/>
  <c r="M34" i="1"/>
  <c r="M42" i="1"/>
  <c r="N34" i="1"/>
  <c r="L25" i="1"/>
  <c r="J8" i="1"/>
  <c r="J15" i="1"/>
  <c r="J16" i="1"/>
  <c r="J17" i="1"/>
  <c r="J18" i="1"/>
  <c r="J19" i="1"/>
  <c r="G25" i="1"/>
  <c r="H25" i="1"/>
  <c r="J62" i="1"/>
  <c r="J56" i="1"/>
  <c r="J48" i="1"/>
  <c r="J33" i="1"/>
  <c r="C56" i="1"/>
  <c r="C48" i="1"/>
  <c r="C39" i="1"/>
  <c r="C33" i="1"/>
  <c r="J47" i="1"/>
  <c r="J38" i="1" l="1"/>
  <c r="F59" i="1"/>
  <c r="C47" i="1"/>
  <c r="C51" i="1" s="1"/>
  <c r="J51" i="1"/>
  <c r="J55" i="1"/>
  <c r="J59" i="1" s="1"/>
  <c r="E25" i="1"/>
  <c r="C9" i="1"/>
  <c r="C13" i="1" s="1"/>
  <c r="L42" i="1"/>
  <c r="L43" i="1" s="1"/>
  <c r="K43" i="1"/>
  <c r="C30" i="1"/>
  <c r="O60" i="1"/>
  <c r="O61" i="1" s="1"/>
  <c r="O64" i="1" s="1"/>
  <c r="E61" i="1"/>
  <c r="E64" i="1" s="1"/>
  <c r="L60" i="1"/>
  <c r="K60" i="1"/>
  <c r="L61" i="1"/>
  <c r="L64" i="1" s="1"/>
  <c r="D60" i="1"/>
  <c r="C59" i="1"/>
  <c r="N60" i="1"/>
  <c r="F43" i="1"/>
  <c r="C20" i="1"/>
  <c r="C24" i="1" s="1"/>
  <c r="N25" i="1"/>
  <c r="H61" i="1"/>
  <c r="H64" i="1" s="1"/>
  <c r="M43" i="1"/>
  <c r="M60" i="1"/>
  <c r="F60" i="1"/>
  <c r="G43" i="1"/>
  <c r="J9" i="1"/>
  <c r="J13" i="1" s="1"/>
  <c r="G60" i="1"/>
  <c r="J42" i="1"/>
  <c r="C42" i="1"/>
  <c r="J34" i="1"/>
  <c r="C34" i="1"/>
  <c r="M25" i="1"/>
  <c r="J24" i="1"/>
  <c r="K25" i="1"/>
  <c r="F25" i="1"/>
  <c r="D25" i="1"/>
  <c r="D61" i="1" l="1"/>
  <c r="D64" i="1" s="1"/>
  <c r="N61" i="1"/>
  <c r="N64" i="1" s="1"/>
  <c r="K61" i="1"/>
  <c r="K64" i="1" s="1"/>
  <c r="J60" i="1"/>
  <c r="C25" i="1"/>
  <c r="C60" i="1"/>
  <c r="F61" i="1"/>
  <c r="F64" i="1" s="1"/>
  <c r="J43" i="1"/>
  <c r="M61" i="1"/>
  <c r="M64" i="1" s="1"/>
  <c r="J25" i="1"/>
  <c r="G61" i="1"/>
  <c r="G64" i="1" s="1"/>
  <c r="C43" i="1"/>
  <c r="C61" i="1" l="1"/>
  <c r="C64" i="1" s="1"/>
  <c r="J61" i="1"/>
  <c r="J64" i="1" s="1"/>
</calcChain>
</file>

<file path=xl/sharedStrings.xml><?xml version="1.0" encoding="utf-8"?>
<sst xmlns="http://schemas.openxmlformats.org/spreadsheetml/2006/main" count="129" uniqueCount="109">
  <si>
    <t>òáõó³ÝÇßÇ ³Ýí³ÝáõÙÁ</t>
  </si>
  <si>
    <t>Ü³Ëáñ¹ Å³Ù³Ý³Ï³ßñç³Ý</t>
  </si>
  <si>
    <t>¶áõÙ³ñ</t>
  </si>
  <si>
    <t>¹ñ³Ù³ñÏÕ</t>
  </si>
  <si>
    <t>µ³ÝÏ³ÛÇÝ Ñ³ßÇíÝ»ñ</t>
  </si>
  <si>
    <t>¹ñ³Ù</t>
  </si>
  <si>
    <t>Ð³ßí»ïáõ Å³Ù³Ý³Ï³ßñç³Ý</t>
  </si>
  <si>
    <t xml:space="preserve">ïáÕ </t>
  </si>
  <si>
    <t>¸ñ³Ù³Ï³Ý ÙÇçáóÝ»ñÇ ï³ñ»ëÏ½µÇ ÙÝ³óáñ¹Á</t>
  </si>
  <si>
    <t>¶áñÍ³éÝ³Ï³Ý ·áñÍáõÝ»áõÃÛáõÝÇó ¹ñ³Ù³Ï³Ý ÙÇçáóÝ»ñÇ Ùáõïù»ñ</t>
  </si>
  <si>
    <t>ì×³ñáõÙÝ»ñ µÛáõç»</t>
  </si>
  <si>
    <t>Ü»ñ¹ñáõÙ³ÛÇÝ ·áñÍáõÝ»áõÃÛáõÝÇó ¹ñ³Ù³Ï³Ý ÙÇçáóÝ»ñÇ Ùáõïù»ñ</t>
  </si>
  <si>
    <t>àã ÁÝÃ³óÇÏ ÝáõÃ³Ï³Ý ¨ áã ÝÛáõÃ³Ï³Ý ³ÏïÇíÝ»ñÇ í³×³éùÇó</t>
  </si>
  <si>
    <t>üÇÝ³Ýë³Ï³Ý ³ÏïÇíÝ»ñáí ·áñÍ³éÝáõÃÛáõÝÝ»ñÇó</t>
  </si>
  <si>
    <t>Þ³Ñ³µ³ÅÇÝÝ»ñÇ ¨ ïáÏáëÝ»ñÇ ëï³óáõÙÇó</t>
  </si>
  <si>
    <t>àã ÁÝÃ³óÇÏ ÝáõÃ³Ï³Ý ¨ áã ÝÛáõÃ³Ï³Ý ³ÏïÇíÝ»ñÇ Ó»éù µ»ñÙ³Ý ·Íáí</t>
  </si>
  <si>
    <t>üÇÝ³Ýë³Ï³Ý ·áñÍáõÝ»áõÃÛáõÝÇó ¹ñ³Ù³Ï³Ý ÙÇçáóÝ»ñÇ Ùáõïù»ñ</t>
  </si>
  <si>
    <t>Ü»ñ¹ñáõÙ³ÛÇÝ ·áñÍáõÝ»áõÃÛáõÝÇó ¹ñ³Ù³Ï³Ý ÙÇçáóÝ»ñÇ ½áõï Ñáëù»ñ</t>
  </si>
  <si>
    <t xml:space="preserve">¶áñÍ³éÝ³Ï³Ý ·áñÍáõÝ»áõÃÛáõÝÇó ¹ñ³Ù³Ï³Ý ÙÇçáóÝ»ñÇ ½áõï Ñáëù»ñ  </t>
  </si>
  <si>
    <t>êï³óí³Í í³ñÏ»ñÇó ¨ ÷áË³éáõÃÛáõÝÝ»ñÇó</t>
  </si>
  <si>
    <t>üÇÝ³Ýë³Ï³Ý ³ÏïÇíÝ»ñÇ Ó»éù µ»ñáõÙÇó ¨ ÷áË³éáõÃÛáõÝÝ»ñÇ ïñ³Ù³¹ñáõÙÇó</t>
  </si>
  <si>
    <t xml:space="preserve">êï³óí³Í í³ñÏ»ñÇ ¨ ÷áË³éáõÃÛáõÝÝ»ñÇ Ù³ñáõÙÇó </t>
  </si>
  <si>
    <t>üÇÝ³Ýë³Ï³Ý ³ÛÉ ·áñÍáõÝ»áõÃÛáõÝÇó »Éù»ñ, ³Û¹ ÃíáõÙª</t>
  </si>
  <si>
    <t>üÇÝ³Ýë³Ï³Ý ·áñÍáõÝ»áõÃÛáõÝÇó ¹ñ³Ù³Ï³Ý ÙÇçáóÝ»ñÇ ½áõï Ñáëù»ñ</t>
  </si>
  <si>
    <t>ÀÝ¹³Ù»ÝÁ ¹ñ³Ù³Ï³Ý ÙÇçáóÝ»ñÇ ½áõï Ñáëù»ñ</t>
  </si>
  <si>
    <t>¸ñ³Ù³Ï³Ý ÙÇçáóÝ»ñÇ ÙÝ³óáñ¹Á Ñ³ßí»ïáõ Å³Ù³Ý³Ïßñç³ÝÇ í»ñçÇÝ</t>
  </si>
  <si>
    <t>010</t>
  </si>
  <si>
    <t>020</t>
  </si>
  <si>
    <t>030</t>
  </si>
  <si>
    <t>040</t>
  </si>
  <si>
    <t>050</t>
  </si>
  <si>
    <t>060</t>
  </si>
  <si>
    <t>070</t>
  </si>
  <si>
    <t xml:space="preserve">¶áñÍ³éÝ³Ï³Ý ·áñÍáõÝ»áõÃÛáõÝÇó ¹ñ³Ù³Ï³Ý ÙÇçáóÝ»ñÇ »Éù»ñ </t>
  </si>
  <si>
    <t xml:space="preserve">Ü»ñ¹ñáõÙ³ÛÇÝ ·áñÍáõÝ»áõÃÛáõÝÇó ¹ñ³Ù³Ï³Ý ÙÇçáóÝ»ñÇ »Éù»ñ </t>
  </si>
  <si>
    <t>üÇÝ³Ýë³Ï³Ý ·áñÍáõÝ»áõÃÛáõÝÇó ¹ñ³Ù³Ï³Ý ÙÇçáóÝ»ñÇ »Éù»ñ</t>
  </si>
  <si>
    <t>080</t>
  </si>
  <si>
    <t>090</t>
  </si>
  <si>
    <t>100</t>
  </si>
  <si>
    <t>110</t>
  </si>
  <si>
    <t>120</t>
  </si>
  <si>
    <t>ê»÷³Ï³Ý Ï³åÇï³ÉÇ ·áñÍÇùÝ»ñÇ ÃáÕ³ñÏáõÙÇó ¨ í»ñ³í³×³éùÇó</t>
  </si>
  <si>
    <t>üÇÝ³Ýë³Ï³Ý ³ÛÉ ·áñÍáõÝ»áõÃÛáõÝÇó Ùáõïù»ñ, ³Û¹ ÃíáõÙª</t>
  </si>
  <si>
    <t>¸ØÐ*</t>
  </si>
  <si>
    <t>ÀÝ¹³Ù»ÝÁ ·áñÍ³éÝ³Ï³Ý ·áñÍáõÝ»áõÃÛáõÝÇó Ùáõïù»ñ</t>
  </si>
  <si>
    <t>ÀÝ¹³Ù»ÝÁ ·áñÍ³éÝ³Ï³Ý ·áñÍáõÝ»áõÃÛáõÝÇó »Éù»ñ</t>
  </si>
  <si>
    <t>ÀÝ¹³Ù»ÝÁ Ý»ñ¹ñáõÙ³ÛÇÝ ·áñÍáõÝ»áõÃÛáõÝÇó Ùáõïù»ñ</t>
  </si>
  <si>
    <t>ÀÝ¹³Ù»ÝÁ Ý»ñ¹ñáõÙ³ÛÇÝ ·áñÍáõÝ»áõÃÛáõÝÇó »Éù»ñ</t>
  </si>
  <si>
    <t>ÀÝ¹³Ù»ÝÁ ýÇÝ³Ýë³Ï³Ý ·áñÍáõÝ»áõÃÛáõÝÇó Ùáõïù»ñ</t>
  </si>
  <si>
    <t>ÀÝ¹³Ù»ÝÁ ýÇÝ³Ýë³Ï³Ý ·áñÍáõÝ»áõÃÛáõÝÇó »Éù»ñ</t>
  </si>
  <si>
    <t>²ñï³ñÅáõÛÃÇ ÷áË³ñÅ»ù³ÛÇÝ ï³ñµ»ñáõÃÛáõÝÝ»ñ **</t>
  </si>
  <si>
    <t>Ü»ñùÇÝ ß³ñÅ»ñ **</t>
  </si>
  <si>
    <t>ì×³ñí³Í ß³Ñ³µ³ÅÇÝÝ»ñ ¨ ïáÏáëÝ»ñ</t>
  </si>
  <si>
    <t>¥Ñ³ßí»ïáõ ï³ñÇÝ  (Å³Ù³Ý³Ï³ßñç³ÝÁ)¤</t>
  </si>
  <si>
    <t xml:space="preserve">   </t>
  </si>
  <si>
    <t xml:space="preserve">  </t>
  </si>
  <si>
    <t xml:space="preserve">Í³ÍÏ³·ÇñÁ </t>
  </si>
  <si>
    <t>ÀÝÏ»ñáõÃÛ³Ý ³Ýí³ÝáõÙÁ</t>
  </si>
  <si>
    <t>ö³ëï³óÇ ·áñÍáõÝ»áõÃÛáõÝÁ</t>
  </si>
  <si>
    <t>ä»ï³Ï³Ý é»·ÇëïñáõÙ ·ñ³ÝóÙ³Ý Ñ³Ù³ñÁ</t>
  </si>
  <si>
    <t>â³÷Ç ÙÇ³íáñÁ</t>
  </si>
  <si>
    <t>Ñ³½. ¹ñ³Ù</t>
  </si>
  <si>
    <t>¶ïÝí»Éáõ í³ÛñÁ</t>
  </si>
  <si>
    <t>Ñ»é³ËáëÁ</t>
  </si>
  <si>
    <t>ö³ëï³óÇ
·áñÍáõÝ»áõÃÛ³Ý
Çñ³Ï³Ý³óÙ³Ý í³ÛñÁ</t>
  </si>
  <si>
    <t>Òºì № 4</t>
  </si>
  <si>
    <t>* ¸ñ³Ù³Ï³Ý ÙÇçáóÝ»ñÇ Ñ³Ù³ñÅ»ùÝ»ñ:</t>
  </si>
  <si>
    <t xml:space="preserve"> (³ÝáõÝ« ³½·³ÝáõÝ)</t>
  </si>
  <si>
    <t>** êáõÛÝ ïáÕ»ñáõÙ ³ñï³óáÉí³Í ·áõÙ³ñÝ»ñÁ ã»Ý Ñ³Ý¹Çë³ÝáõÙ ¹ñ³Ù³Ï³Ý ÙÇçáóÝ»ñÇ Ñáëù»ñ:</t>
  </si>
  <si>
    <t xml:space="preserve">       </t>
  </si>
  <si>
    <t>Ü»ñ¹ñáõÙ³ÛÇÝ ³ÛÉ ·áñÍáõÝ»áõÃÛáõÝÇó Ùáõïù»ñ, ³Û¹ ÃíáõÙª</t>
  </si>
  <si>
    <t>Ü»ñ¹ñáõÙ³ÛÇÝ ³ÛÉ ·áñÍáõÝ»áõÃÛáõÝÇó »Éù»ñ, ³Û¹ ÃíáõÙª</t>
  </si>
  <si>
    <t xml:space="preserve">                                                                                                    Î©î©</t>
  </si>
  <si>
    <t xml:space="preserve">                  Ô»Ï³í³ñª  _        __</t>
  </si>
  <si>
    <t xml:space="preserve">                                                                    ¶ÉË³íáñ Ñ³ßí³å³Ñª  _        __</t>
  </si>
  <si>
    <t>Ð³ñÏ í×³ñáÕÇ Ñ³ßí³éÙ³Ý Ñ³Ù³ñÁ</t>
  </si>
  <si>
    <t>²ñï³¹ñ³ÝùÇ, ³åñ³ÝùÝ»ñÇ, ³ßË³ï³ÝùÝ»ñÇ, Í³é³ÛáõÃÛáõÝÝ»ñÇ Çñ³óáõÙÇó</t>
  </si>
  <si>
    <t>¶áñÍ³éÝ³Ï³Ý ³ÛÉ ·áñÍáõÝ»áõÃÛáõÝÇó, ³Û¹ ÃíáõÙª</t>
  </si>
  <si>
    <t>031</t>
  </si>
  <si>
    <t>ÜÛáõÃ»ñÇ, ³åñ³ÝùÝ»ñÇ Ó»éù µ»ñÙ³Ý ·Íáí</t>
  </si>
  <si>
    <t>²ßË³ï³ÝùÝ»ñÇ Ï³ï³ñÙ³Ý, Í³é³ÛáõÃÛáõÝÝ»ñÇ Ù³ïáõóÙ³Ý ·Íáí</t>
  </si>
  <si>
    <t xml:space="preserve">ì×³ñáõÙÝ»ñ ³ßË³ï³ÏÇóÝ»ñÇÝ ¨ Ýñ³Ýó ³ÝáõÝÇó </t>
  </si>
  <si>
    <t>ì×³ñáõÙÝ»ñ ëáóÇ³É³Ï³Ý ³å³Ñáí³·ñáõÃÛ³Ý ÑÇÙÝ³¹ñ³Ù</t>
  </si>
  <si>
    <t xml:space="preserve">¶áñÍ³éÝ³Ï³Ý ³ÛÉ ·áñÍáõÝ»áõÃÛáõÝÇó »Éù»ñ, ³Û¹ ÃíáõÙª </t>
  </si>
  <si>
    <t>101</t>
  </si>
  <si>
    <t xml:space="preserve">
¸ð²Ø²Î²Ü ØÆæàòÜºðÆ ÐàêøºðÆ
 Ø²êÆÜ  Ð²ÞìºîìàôÂÚàôÜ</t>
  </si>
  <si>
    <t>032</t>
  </si>
  <si>
    <t>033</t>
  </si>
  <si>
    <t>³ñï³ñÅáõÛÃ</t>
  </si>
  <si>
    <t>102</t>
  </si>
  <si>
    <t>103</t>
  </si>
  <si>
    <t>161</t>
  </si>
  <si>
    <t>162</t>
  </si>
  <si>
    <t>163</t>
  </si>
  <si>
    <t>202</t>
  </si>
  <si>
    <t>203</t>
  </si>
  <si>
    <t>252</t>
  </si>
  <si>
    <t>253</t>
  </si>
  <si>
    <t>292</t>
  </si>
  <si>
    <t>293</t>
  </si>
  <si>
    <t>ì³Ññ³Ù ´»·É³ñÛ³Ý</t>
  </si>
  <si>
    <t>²ñ³ÛÇÏ ¸³íÃÛ³Ý</t>
  </si>
  <si>
    <t>§²ñó³Ë Ð¾Î¦ ´´À</t>
  </si>
  <si>
    <t>¾É. ¿Ý»ñ·Ç³ÛÇ ³ñï³¹ñáõÃÛáõÝ</t>
  </si>
  <si>
    <t>90025315</t>
  </si>
  <si>
    <t>44313011407</t>
  </si>
  <si>
    <t>50046</t>
  </si>
  <si>
    <t>954235</t>
  </si>
  <si>
    <t>ÈÔÐ, ù. êï»÷³Ý³Ï»ñï, ì. ê³ñ·ëÛ³Ý 25 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</si>
</sst>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5">
    <font>
      <sz val="10"/>
      <name val="Arial"/>
      <charset val="204"/>
    </font>
    <font>
      <sz val="10"/>
      <name val="Arial"/>
      <charset val="204"/>
    </font>
    <font>
      <sz val="8"/>
      <name val="Times Armenian"/>
      <family val="1"/>
      <charset val="204"/>
    </font>
    <font>
      <b/>
      <sz val="8"/>
      <name val="Times Armenian"/>
      <family val="1"/>
      <charset val="204"/>
    </font>
    <font>
      <sz val="9"/>
      <name val="Times Armenian"/>
      <family val="1"/>
    </font>
    <font>
      <b/>
      <sz val="8"/>
      <name val="Times Armenian"/>
      <family val="1"/>
    </font>
    <font>
      <sz val="10"/>
      <name val="Times Armenian"/>
    </font>
    <font>
      <sz val="10"/>
      <name val="Arial"/>
    </font>
    <font>
      <sz val="8"/>
      <name val="Times Armenian"/>
    </font>
    <font>
      <sz val="10"/>
      <name val="Arial Armenian"/>
      <family val="2"/>
    </font>
    <font>
      <b/>
      <sz val="11"/>
      <name val="Arial Armenian"/>
      <family val="2"/>
    </font>
    <font>
      <b/>
      <sz val="15"/>
      <name val="Arial Armenian"/>
      <family val="2"/>
    </font>
    <font>
      <b/>
      <sz val="10"/>
      <name val="Arial Armenian"/>
      <family val="2"/>
    </font>
    <font>
      <b/>
      <sz val="14"/>
      <name val="Arial Armenian"/>
      <family val="2"/>
    </font>
    <font>
      <b/>
      <sz val="1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9"/>
      <name val="Arial Armenian"/>
      <family val="2"/>
    </font>
    <font>
      <b/>
      <sz val="12"/>
      <color indexed="8"/>
      <name val="Arial Armenian"/>
      <family val="2"/>
    </font>
    <font>
      <sz val="11"/>
      <name val="Times Armenian"/>
      <family val="1"/>
    </font>
    <font>
      <sz val="10"/>
      <name val="Times Armenian"/>
      <family val="1"/>
    </font>
    <font>
      <b/>
      <sz val="10"/>
      <name val="Times Armenian"/>
      <family val="1"/>
    </font>
    <font>
      <b/>
      <sz val="10"/>
      <name val="Times Armenian"/>
      <family val="1"/>
      <charset val="204"/>
    </font>
    <font>
      <sz val="8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1" fontId="2" fillId="0" borderId="0" xfId="0" applyNumberFormat="1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vertical="center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0" xfId="2" applyFont="1" applyAlignment="1" applyProtection="1"/>
    <xf numFmtId="0" fontId="9" fillId="0" borderId="0" xfId="2" applyFont="1" applyAlignment="1" applyProtection="1">
      <alignment horizontal="right"/>
    </xf>
    <xf numFmtId="0" fontId="10" fillId="0" borderId="0" xfId="2" applyFont="1" applyAlignment="1" applyProtection="1">
      <alignment horizontal="right"/>
    </xf>
    <xf numFmtId="0" fontId="9" fillId="0" borderId="0" xfId="2" applyFont="1" applyAlignment="1" applyProtection="1">
      <alignment wrapText="1"/>
    </xf>
    <xf numFmtId="0" fontId="7" fillId="0" borderId="0" xfId="1" applyAlignment="1" applyProtection="1">
      <alignment wrapText="1"/>
    </xf>
    <xf numFmtId="0" fontId="11" fillId="0" borderId="0" xfId="2" applyFont="1" applyAlignment="1" applyProtection="1">
      <alignment horizontal="right"/>
    </xf>
    <xf numFmtId="0" fontId="12" fillId="0" borderId="0" xfId="2" applyFont="1" applyAlignment="1" applyProtection="1">
      <alignment horizontal="right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9" fillId="0" borderId="0" xfId="2" applyFont="1" applyAlignment="1" applyProtection="1">
      <alignment horizontal="right" vertical="top"/>
    </xf>
    <xf numFmtId="0" fontId="16" fillId="0" borderId="0" xfId="2" applyFont="1" applyAlignment="1" applyProtection="1">
      <alignment horizontal="right" vertical="top"/>
    </xf>
    <xf numFmtId="0" fontId="16" fillId="0" borderId="0" xfId="2" applyFont="1" applyAlignment="1" applyProtection="1">
      <alignment horizontal="center"/>
    </xf>
    <xf numFmtId="0" fontId="16" fillId="0" borderId="0" xfId="2" applyFont="1" applyAlignment="1" applyProtection="1">
      <alignment horizontal="left" vertical="top"/>
    </xf>
    <xf numFmtId="0" fontId="17" fillId="0" borderId="0" xfId="2" applyFont="1" applyAlignment="1" applyProtection="1">
      <alignment horizontal="center"/>
    </xf>
    <xf numFmtId="0" fontId="15" fillId="0" borderId="0" xfId="2" applyFont="1" applyAlignment="1" applyProtection="1"/>
    <xf numFmtId="0" fontId="12" fillId="0" borderId="0" xfId="2" applyFont="1" applyAlignment="1" applyProtection="1">
      <alignment horizontal="center"/>
    </xf>
    <xf numFmtId="0" fontId="16" fillId="0" borderId="0" xfId="2" applyFont="1" applyAlignment="1" applyProtection="1">
      <alignment vertical="top"/>
    </xf>
    <xf numFmtId="0" fontId="12" fillId="0" borderId="0" xfId="2" applyFont="1" applyAlignment="1" applyProtection="1">
      <alignment horizontal="right" vertical="top"/>
    </xf>
    <xf numFmtId="0" fontId="16" fillId="0" borderId="0" xfId="2" applyFont="1" applyAlignment="1" applyProtection="1">
      <alignment vertical="center"/>
    </xf>
    <xf numFmtId="0" fontId="9" fillId="0" borderId="0" xfId="2" applyFont="1" applyAlignment="1" applyProtection="1">
      <alignment vertical="center"/>
    </xf>
    <xf numFmtId="49" fontId="9" fillId="0" borderId="8" xfId="2" applyNumberFormat="1" applyFont="1" applyBorder="1" applyAlignment="1" applyProtection="1">
      <alignment horizontal="center" vertical="top"/>
      <protection locked="0"/>
    </xf>
    <xf numFmtId="0" fontId="18" fillId="0" borderId="0" xfId="2" applyFont="1" applyAlignment="1" applyProtection="1">
      <alignment vertical="top"/>
    </xf>
    <xf numFmtId="0" fontId="18" fillId="0" borderId="0" xfId="2" applyFont="1" applyAlignment="1" applyProtection="1">
      <alignment horizontal="right" vertical="top"/>
    </xf>
    <xf numFmtId="0" fontId="18" fillId="0" borderId="0" xfId="2" applyFont="1" applyAlignment="1" applyProtection="1">
      <alignment horizontal="center" vertical="top"/>
    </xf>
    <xf numFmtId="0" fontId="16" fillId="0" borderId="0" xfId="2" applyFont="1" applyBorder="1" applyAlignment="1" applyProtection="1">
      <alignment horizontal="right" vertical="top"/>
    </xf>
    <xf numFmtId="0" fontId="7" fillId="0" borderId="0" xfId="1" applyAlignment="1" applyProtection="1"/>
    <xf numFmtId="0" fontId="9" fillId="0" borderId="0" xfId="2" applyFont="1" applyBorder="1" applyAlignment="1" applyProtection="1"/>
    <xf numFmtId="0" fontId="18" fillId="0" borderId="0" xfId="2" applyFont="1" applyBorder="1" applyAlignment="1" applyProtection="1">
      <alignment vertical="top"/>
    </xf>
    <xf numFmtId="0" fontId="16" fillId="0" borderId="0" xfId="2" applyFont="1" applyBorder="1" applyAlignment="1" applyProtection="1">
      <alignment vertical="top"/>
    </xf>
    <xf numFmtId="49" fontId="9" fillId="0" borderId="8" xfId="2" applyNumberFormat="1" applyFont="1" applyBorder="1" applyAlignment="1" applyProtection="1">
      <alignment horizontal="center" vertical="top"/>
    </xf>
    <xf numFmtId="0" fontId="16" fillId="0" borderId="0" xfId="2" applyFont="1" applyBorder="1" applyAlignment="1" applyProtection="1">
      <alignment horizontal="center" vertical="top"/>
    </xf>
    <xf numFmtId="0" fontId="10" fillId="0" borderId="0" xfId="2" applyFont="1" applyAlignment="1" applyProtection="1"/>
    <xf numFmtId="0" fontId="19" fillId="0" borderId="0" xfId="2" applyFont="1" applyAlignment="1" applyProtection="1"/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37" fontId="2" fillId="0" borderId="1" xfId="3" applyNumberFormat="1" applyFont="1" applyBorder="1" applyAlignment="1" applyProtection="1">
      <alignment vertical="center" wrapText="1"/>
      <protection locked="0"/>
    </xf>
    <xf numFmtId="37" fontId="2" fillId="0" borderId="6" xfId="3" applyNumberFormat="1" applyFont="1" applyBorder="1" applyAlignment="1" applyProtection="1">
      <alignment vertical="center" wrapText="1"/>
      <protection locked="0"/>
    </xf>
    <xf numFmtId="37" fontId="2" fillId="0" borderId="5" xfId="3" applyNumberFormat="1" applyFont="1" applyBorder="1" applyAlignment="1">
      <alignment vertical="center" wrapText="1"/>
    </xf>
    <xf numFmtId="37" fontId="2" fillId="0" borderId="4" xfId="3" applyNumberFormat="1" applyFont="1" applyBorder="1" applyAlignment="1" applyProtection="1">
      <alignment vertical="center" wrapText="1"/>
      <protection locked="0"/>
    </xf>
    <xf numFmtId="37" fontId="2" fillId="0" borderId="9" xfId="3" applyNumberFormat="1" applyFont="1" applyBorder="1" applyAlignment="1" applyProtection="1">
      <alignment vertical="center" wrapText="1"/>
      <protection locked="0"/>
    </xf>
    <xf numFmtId="37" fontId="2" fillId="0" borderId="5" xfId="0" applyNumberFormat="1" applyFont="1" applyBorder="1" applyAlignment="1">
      <alignment vertical="center" wrapText="1"/>
    </xf>
    <xf numFmtId="37" fontId="2" fillId="0" borderId="1" xfId="3" applyNumberFormat="1" applyFont="1" applyBorder="1" applyAlignment="1" applyProtection="1">
      <alignment vertical="center" wrapText="1"/>
    </xf>
    <xf numFmtId="37" fontId="2" fillId="0" borderId="4" xfId="3" applyNumberFormat="1" applyFont="1" applyBorder="1" applyAlignment="1" applyProtection="1">
      <alignment vertical="center" wrapText="1"/>
    </xf>
    <xf numFmtId="37" fontId="2" fillId="0" borderId="5" xfId="3" applyNumberFormat="1" applyFont="1" applyBorder="1" applyAlignment="1" applyProtection="1">
      <alignment vertical="center" wrapText="1"/>
    </xf>
    <xf numFmtId="37" fontId="2" fillId="0" borderId="7" xfId="3" applyNumberFormat="1" applyFont="1" applyBorder="1" applyAlignment="1" applyProtection="1">
      <alignment vertical="center" wrapText="1"/>
    </xf>
    <xf numFmtId="37" fontId="2" fillId="0" borderId="6" xfId="3" applyNumberFormat="1" applyFont="1" applyBorder="1" applyAlignment="1" applyProtection="1">
      <alignment vertical="center" wrapText="1"/>
    </xf>
    <xf numFmtId="37" fontId="2" fillId="2" borderId="1" xfId="3" applyNumberFormat="1" applyFont="1" applyFill="1" applyBorder="1" applyAlignment="1" applyProtection="1">
      <alignment vertical="center" wrapText="1"/>
    </xf>
    <xf numFmtId="37" fontId="2" fillId="2" borderId="7" xfId="3" applyNumberFormat="1" applyFont="1" applyFill="1" applyBorder="1" applyAlignment="1" applyProtection="1">
      <alignment vertical="center" wrapText="1"/>
    </xf>
    <xf numFmtId="37" fontId="2" fillId="0" borderId="10" xfId="3" applyNumberFormat="1" applyFont="1" applyBorder="1" applyAlignment="1" applyProtection="1">
      <alignment vertical="center" wrapText="1"/>
    </xf>
    <xf numFmtId="37" fontId="2" fillId="0" borderId="11" xfId="3" applyNumberFormat="1" applyFont="1" applyBorder="1" applyAlignment="1" applyProtection="1">
      <alignment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left" vertical="center" wrapText="1"/>
    </xf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left" vertical="center" wrapText="1"/>
    </xf>
    <xf numFmtId="1" fontId="2" fillId="0" borderId="12" xfId="0" applyNumberFormat="1" applyFont="1" applyBorder="1" applyAlignment="1" applyProtection="1">
      <alignment horizontal="left" vertical="center" wrapText="1"/>
      <protection locked="0"/>
    </xf>
    <xf numFmtId="1" fontId="3" fillId="0" borderId="2" xfId="0" applyNumberFormat="1" applyFont="1" applyBorder="1" applyAlignment="1">
      <alignment horizontal="left" vertical="center" wrapText="1"/>
    </xf>
    <xf numFmtId="37" fontId="2" fillId="0" borderId="1" xfId="0" applyNumberFormat="1" applyFont="1" applyBorder="1" applyAlignment="1" applyProtection="1">
      <alignment vertical="center" wrapText="1"/>
      <protection locked="0"/>
    </xf>
    <xf numFmtId="37" fontId="2" fillId="0" borderId="6" xfId="0" applyNumberFormat="1" applyFont="1" applyBorder="1" applyAlignment="1" applyProtection="1">
      <alignment vertical="center" wrapText="1"/>
      <protection locked="0"/>
    </xf>
    <xf numFmtId="37" fontId="2" fillId="0" borderId="4" xfId="0" applyNumberFormat="1" applyFont="1" applyBorder="1" applyAlignment="1" applyProtection="1">
      <alignment vertical="center" wrapText="1"/>
      <protection locked="0"/>
    </xf>
    <xf numFmtId="1" fontId="22" fillId="0" borderId="2" xfId="0" applyNumberFormat="1" applyFont="1" applyBorder="1" applyAlignment="1">
      <alignment horizontal="left" vertical="center" wrapText="1"/>
    </xf>
    <xf numFmtId="1" fontId="23" fillId="0" borderId="13" xfId="0" applyNumberFormat="1" applyFont="1" applyBorder="1" applyAlignment="1">
      <alignment horizontal="left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4" fillId="0" borderId="0" xfId="1" applyFont="1" applyAlignment="1" applyProtection="1">
      <alignment horizontal="center" wrapText="1"/>
    </xf>
    <xf numFmtId="49" fontId="9" fillId="0" borderId="8" xfId="2" applyNumberFormat="1" applyFont="1" applyBorder="1" applyAlignment="1" applyProtection="1">
      <alignment horizontal="center" vertical="top" wrapText="1"/>
      <protection locked="0"/>
    </xf>
    <xf numFmtId="49" fontId="24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37" fontId="2" fillId="0" borderId="1" xfId="3" applyNumberFormat="1" applyFont="1" applyFill="1" applyBorder="1" applyAlignment="1" applyProtection="1">
      <alignment vertical="center" wrapText="1"/>
    </xf>
    <xf numFmtId="37" fontId="2" fillId="0" borderId="1" xfId="3" applyNumberFormat="1" applyFont="1" applyFill="1" applyBorder="1" applyAlignment="1" applyProtection="1">
      <alignment vertical="center" wrapText="1"/>
      <protection locked="0"/>
    </xf>
    <xf numFmtId="37" fontId="2" fillId="0" borderId="6" xfId="3" applyNumberFormat="1" applyFont="1" applyFill="1" applyBorder="1" applyAlignment="1" applyProtection="1">
      <alignment vertical="center" wrapText="1"/>
      <protection locked="0"/>
    </xf>
    <xf numFmtId="37" fontId="2" fillId="0" borderId="1" xfId="0" applyNumberFormat="1" applyFont="1" applyBorder="1" applyAlignment="1" applyProtection="1">
      <alignment vertical="center" wrapText="1"/>
    </xf>
    <xf numFmtId="14" fontId="9" fillId="0" borderId="14" xfId="2" applyNumberFormat="1" applyFont="1" applyBorder="1" applyAlignment="1" applyProtection="1">
      <alignment horizontal="center"/>
      <protection locked="0"/>
    </xf>
    <xf numFmtId="0" fontId="9" fillId="0" borderId="0" xfId="2" applyFont="1" applyAlignment="1" applyProtection="1">
      <alignment horizontal="right" wrapText="1"/>
    </xf>
    <xf numFmtId="0" fontId="7" fillId="0" borderId="0" xfId="1" applyAlignment="1" applyProtection="1">
      <alignment wrapText="1"/>
    </xf>
    <xf numFmtId="0" fontId="16" fillId="0" borderId="0" xfId="2" applyFont="1" applyBorder="1" applyAlignment="1" applyProtection="1">
      <alignment vertical="top" wrapText="1"/>
    </xf>
    <xf numFmtId="0" fontId="9" fillId="0" borderId="15" xfId="2" applyFont="1" applyBorder="1" applyAlignment="1" applyProtection="1">
      <alignment vertical="center"/>
      <protection locked="0"/>
    </xf>
    <xf numFmtId="0" fontId="7" fillId="0" borderId="16" xfId="1" applyFont="1" applyBorder="1" applyAlignment="1" applyProtection="1">
      <alignment vertical="center"/>
      <protection locked="0"/>
    </xf>
    <xf numFmtId="0" fontId="18" fillId="0" borderId="15" xfId="2" applyFont="1" applyBorder="1" applyAlignment="1" applyProtection="1">
      <alignment horizontal="center" vertical="top"/>
      <protection locked="0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2" borderId="29" xfId="0" applyNumberFormat="1" applyFont="1" applyFill="1" applyBorder="1" applyAlignment="1">
      <alignment horizontal="center" vertical="center" wrapText="1"/>
    </xf>
    <xf numFmtId="1" fontId="2" fillId="2" borderId="3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 applyProtection="1">
      <alignment horizontal="justify" vertical="center" wrapText="1"/>
      <protection locked="0"/>
    </xf>
    <xf numFmtId="0" fontId="0" fillId="0" borderId="14" xfId="0" applyBorder="1" applyAlignment="1" applyProtection="1">
      <alignment horizontal="justify" vertical="center" wrapText="1"/>
      <protection locked="0"/>
    </xf>
    <xf numFmtId="1" fontId="2" fillId="0" borderId="24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4" fillId="0" borderId="25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center" vertical="center" wrapText="1"/>
    </xf>
    <xf numFmtId="1" fontId="2" fillId="0" borderId="27" xfId="0" applyNumberFormat="1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1" fontId="2" fillId="0" borderId="21" xfId="0" applyNumberFormat="1" applyFont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23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</cellXfs>
  <cellStyles count="4">
    <cellStyle name="Normal_10. Form 1.new" xfId="1"/>
    <cellStyle name="Normal_Form5" xfId="2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4"/>
  <sheetViews>
    <sheetView showGridLines="0" workbookViewId="0">
      <selection activeCell="G19" sqref="G19"/>
    </sheetView>
  </sheetViews>
  <sheetFormatPr defaultRowHeight="12.75"/>
  <cols>
    <col min="1" max="1" width="1.7109375" style="15" customWidth="1"/>
    <col min="2" max="2" width="5.140625" style="15" customWidth="1"/>
    <col min="3" max="3" width="4.28515625" style="15" customWidth="1"/>
    <col min="4" max="4" width="3.7109375" style="15" customWidth="1"/>
    <col min="5" max="5" width="12.85546875" style="15" customWidth="1"/>
    <col min="6" max="6" width="11" style="15" customWidth="1"/>
    <col min="7" max="7" width="59.42578125" style="15" customWidth="1"/>
    <col min="8" max="8" width="27.140625" style="15" customWidth="1"/>
    <col min="9" max="9" width="18.5703125" style="15" customWidth="1"/>
    <col min="10" max="16384" width="9.140625" style="15"/>
  </cols>
  <sheetData>
    <row r="1" spans="3:9">
      <c r="E1" s="16"/>
      <c r="F1" s="16"/>
    </row>
    <row r="2" spans="3:9" ht="14.25">
      <c r="I2" s="17"/>
    </row>
    <row r="3" spans="3:9" ht="14.25">
      <c r="I3" s="17"/>
    </row>
    <row r="4" spans="3:9" ht="42.75" customHeight="1">
      <c r="G4" s="18"/>
      <c r="H4" s="92"/>
      <c r="I4" s="93"/>
    </row>
    <row r="5" spans="3:9" ht="14.25">
      <c r="I5" s="17"/>
    </row>
    <row r="6" spans="3:9" ht="18.75">
      <c r="I6" s="20" t="s">
        <v>65</v>
      </c>
    </row>
    <row r="7" spans="3:9">
      <c r="E7" s="21"/>
      <c r="F7" s="21"/>
      <c r="G7" s="21"/>
    </row>
    <row r="8" spans="3:9">
      <c r="E8" s="21"/>
      <c r="F8" s="21"/>
      <c r="G8" s="21"/>
    </row>
    <row r="9" spans="3:9" ht="18">
      <c r="E9" s="22"/>
      <c r="F9" s="22"/>
      <c r="G9" s="22"/>
    </row>
    <row r="10" spans="3:9" ht="18">
      <c r="E10" s="22"/>
      <c r="F10" s="22"/>
      <c r="G10" s="22"/>
    </row>
    <row r="11" spans="3:9" ht="69.75" customHeight="1">
      <c r="G11" s="83" t="s">
        <v>85</v>
      </c>
    </row>
    <row r="12" spans="3:9" ht="22.5">
      <c r="G12" s="23"/>
    </row>
    <row r="13" spans="3:9" ht="22.5">
      <c r="E13" s="24"/>
      <c r="F13" s="24"/>
      <c r="G13" s="23"/>
    </row>
    <row r="14" spans="3:9" ht="12" customHeight="1">
      <c r="E14" s="24"/>
      <c r="F14" s="24"/>
      <c r="G14" s="24"/>
    </row>
    <row r="15" spans="3:9" ht="15">
      <c r="C15" s="25"/>
      <c r="E15" s="26"/>
      <c r="F15" s="26"/>
      <c r="G15" s="91">
        <v>43373</v>
      </c>
      <c r="H15" s="27"/>
      <c r="I15" s="28"/>
    </row>
    <row r="16" spans="3:9" ht="15">
      <c r="E16" s="24"/>
      <c r="F16" s="24"/>
      <c r="G16" s="29" t="s">
        <v>53</v>
      </c>
    </row>
    <row r="17" spans="2:14" ht="15">
      <c r="E17" s="30"/>
      <c r="F17" s="30"/>
      <c r="G17" s="30"/>
    </row>
    <row r="18" spans="2:14">
      <c r="M18" s="31" t="s">
        <v>54</v>
      </c>
      <c r="N18" s="31" t="s">
        <v>55</v>
      </c>
    </row>
    <row r="19" spans="2:14" ht="15.75" thickBot="1">
      <c r="E19" s="32"/>
      <c r="F19" s="32"/>
      <c r="G19" s="32"/>
      <c r="I19" s="33" t="s">
        <v>56</v>
      </c>
    </row>
    <row r="20" spans="2:14" ht="26.25" customHeight="1" thickBot="1">
      <c r="B20" s="34" t="s">
        <v>57</v>
      </c>
      <c r="C20" s="35"/>
      <c r="D20" s="35"/>
      <c r="E20" s="35"/>
      <c r="F20" s="35"/>
      <c r="G20" s="95" t="s">
        <v>102</v>
      </c>
      <c r="H20" s="96"/>
      <c r="I20" s="36" t="s">
        <v>106</v>
      </c>
    </row>
    <row r="21" spans="2:14" ht="13.5" thickBot="1">
      <c r="E21" s="37"/>
      <c r="F21" s="37"/>
      <c r="G21" s="37"/>
      <c r="H21" s="38"/>
      <c r="I21" s="39"/>
    </row>
    <row r="22" spans="2:14" ht="27" customHeight="1" thickBot="1">
      <c r="B22" s="34" t="s">
        <v>58</v>
      </c>
      <c r="C22" s="35"/>
      <c r="D22" s="35"/>
      <c r="E22" s="35"/>
      <c r="F22" s="35"/>
      <c r="G22" s="95" t="s">
        <v>103</v>
      </c>
      <c r="H22" s="96"/>
      <c r="I22" s="36"/>
    </row>
    <row r="23" spans="2:14" ht="15.75" thickBot="1">
      <c r="B23" s="32"/>
      <c r="E23" s="37"/>
      <c r="F23" s="37"/>
      <c r="G23" s="37"/>
      <c r="H23" s="38"/>
      <c r="I23" s="39"/>
    </row>
    <row r="24" spans="2:14" ht="16.5" customHeight="1" thickBot="1">
      <c r="B24" s="32" t="s">
        <v>75</v>
      </c>
      <c r="E24" s="37"/>
      <c r="F24" s="37"/>
      <c r="G24" s="37"/>
      <c r="H24" s="38"/>
      <c r="I24" s="84" t="s">
        <v>104</v>
      </c>
    </row>
    <row r="25" spans="2:14" ht="15.75" thickBot="1">
      <c r="B25" s="32"/>
      <c r="E25" s="37"/>
      <c r="F25" s="37"/>
      <c r="G25" s="37"/>
      <c r="H25" s="38"/>
      <c r="I25" s="39"/>
    </row>
    <row r="26" spans="2:14" ht="15.75" thickBot="1">
      <c r="B26" s="32" t="s">
        <v>59</v>
      </c>
      <c r="E26" s="40"/>
      <c r="F26" s="40"/>
      <c r="G26" s="41"/>
      <c r="H26" s="25"/>
      <c r="I26" s="36" t="s">
        <v>105</v>
      </c>
    </row>
    <row r="27" spans="2:14" ht="13.5" thickBot="1">
      <c r="B27" s="42"/>
      <c r="C27" s="42"/>
      <c r="D27" s="42"/>
      <c r="E27" s="43"/>
      <c r="F27" s="43"/>
      <c r="G27" s="43"/>
      <c r="H27" s="38"/>
      <c r="I27" s="39"/>
    </row>
    <row r="28" spans="2:14" ht="15.75" thickBot="1">
      <c r="B28" s="44" t="s">
        <v>60</v>
      </c>
      <c r="C28" s="42"/>
      <c r="D28" s="42"/>
      <c r="E28" s="42"/>
      <c r="F28" s="42"/>
      <c r="G28" s="44"/>
      <c r="H28" s="25"/>
      <c r="I28" s="45" t="s">
        <v>61</v>
      </c>
    </row>
    <row r="29" spans="2:14" ht="15" customHeight="1" thickBot="1">
      <c r="I29" s="37"/>
    </row>
    <row r="30" spans="2:14" ht="16.5" customHeight="1" thickBot="1">
      <c r="B30" s="44" t="s">
        <v>62</v>
      </c>
      <c r="E30" s="37"/>
      <c r="F30" s="97" t="s">
        <v>108</v>
      </c>
      <c r="G30" s="97"/>
      <c r="H30" s="46" t="s">
        <v>63</v>
      </c>
      <c r="I30" s="36" t="s">
        <v>107</v>
      </c>
    </row>
    <row r="31" spans="2:14" ht="15" thickBot="1">
      <c r="E31" s="47"/>
      <c r="F31" s="47"/>
      <c r="G31" s="47"/>
    </row>
    <row r="32" spans="2:14" ht="21" customHeight="1" thickBot="1">
      <c r="B32" s="94" t="s">
        <v>64</v>
      </c>
      <c r="C32" s="93"/>
      <c r="D32" s="93"/>
      <c r="E32" s="93"/>
      <c r="F32" s="97" t="s">
        <v>108</v>
      </c>
      <c r="G32" s="97"/>
      <c r="H32" s="46" t="s">
        <v>63</v>
      </c>
      <c r="I32" s="36" t="s">
        <v>107</v>
      </c>
    </row>
    <row r="33" spans="2:8" ht="26.25" customHeight="1">
      <c r="B33" s="93"/>
      <c r="C33" s="93"/>
      <c r="D33" s="93"/>
      <c r="E33" s="93"/>
      <c r="F33" s="19"/>
      <c r="G33" s="32"/>
      <c r="H33" s="25"/>
    </row>
    <row r="34" spans="2:8" ht="15">
      <c r="E34" s="48"/>
      <c r="F34" s="48"/>
      <c r="G34" s="48"/>
    </row>
  </sheetData>
  <sheetProtection password="F7AB" sheet="1" objects="1" scenarios="1"/>
  <mergeCells count="6">
    <mergeCell ref="H4:I4"/>
    <mergeCell ref="B32:E33"/>
    <mergeCell ref="G20:H20"/>
    <mergeCell ref="G22:H22"/>
    <mergeCell ref="F30:G30"/>
    <mergeCell ref="F32:G32"/>
  </mergeCells>
  <phoneticPr fontId="8" type="noConversion"/>
  <pageMargins left="0.42" right="0.3" top="1" bottom="1" header="0.5" footer="0.5"/>
  <pageSetup scale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72"/>
  <sheetViews>
    <sheetView showGridLines="0" tabSelected="1" topLeftCell="B40" workbookViewId="0">
      <selection activeCell="J68" sqref="J68"/>
    </sheetView>
  </sheetViews>
  <sheetFormatPr defaultRowHeight="10.5"/>
  <cols>
    <col min="1" max="1" width="50.7109375" style="1" customWidth="1"/>
    <col min="2" max="2" width="4.5703125" style="5" customWidth="1"/>
    <col min="3" max="4" width="10" style="1" bestFit="1" customWidth="1"/>
    <col min="5" max="5" width="10.7109375" style="1" bestFit="1" customWidth="1"/>
    <col min="6" max="6" width="10" style="1" bestFit="1" customWidth="1"/>
    <col min="7" max="7" width="10.7109375" style="1" bestFit="1" customWidth="1"/>
    <col min="8" max="8" width="10" style="1" bestFit="1" customWidth="1"/>
    <col min="9" max="9" width="0.7109375" style="4" customWidth="1"/>
    <col min="10" max="11" width="10" style="1" bestFit="1" customWidth="1"/>
    <col min="12" max="12" width="10.7109375" style="1" bestFit="1" customWidth="1"/>
    <col min="13" max="13" width="10" style="1" bestFit="1" customWidth="1"/>
    <col min="14" max="14" width="10.7109375" style="1" bestFit="1" customWidth="1"/>
    <col min="15" max="15" width="10" style="1" bestFit="1" customWidth="1"/>
    <col min="16" max="16384" width="9.140625" style="1"/>
  </cols>
  <sheetData>
    <row r="1" spans="1:15" ht="12.75" customHeight="1" thickTop="1">
      <c r="A1" s="106" t="s">
        <v>0</v>
      </c>
      <c r="B1" s="108" t="s">
        <v>7</v>
      </c>
      <c r="C1" s="111" t="s">
        <v>1</v>
      </c>
      <c r="D1" s="111"/>
      <c r="E1" s="111"/>
      <c r="F1" s="111"/>
      <c r="G1" s="111"/>
      <c r="H1" s="112"/>
      <c r="I1" s="11"/>
      <c r="J1" s="112" t="s">
        <v>6</v>
      </c>
      <c r="K1" s="116"/>
      <c r="L1" s="116"/>
      <c r="M1" s="116"/>
      <c r="N1" s="116"/>
      <c r="O1" s="117"/>
    </row>
    <row r="2" spans="1:15">
      <c r="A2" s="107"/>
      <c r="B2" s="109"/>
      <c r="C2" s="110" t="s">
        <v>2</v>
      </c>
      <c r="D2" s="110" t="s">
        <v>3</v>
      </c>
      <c r="E2" s="110"/>
      <c r="F2" s="110" t="s">
        <v>4</v>
      </c>
      <c r="G2" s="110"/>
      <c r="H2" s="113" t="s">
        <v>43</v>
      </c>
      <c r="I2" s="121"/>
      <c r="J2" s="122" t="s">
        <v>2</v>
      </c>
      <c r="K2" s="124" t="s">
        <v>3</v>
      </c>
      <c r="L2" s="125"/>
      <c r="M2" s="124" t="s">
        <v>4</v>
      </c>
      <c r="N2" s="125"/>
      <c r="O2" s="118" t="s">
        <v>43</v>
      </c>
    </row>
    <row r="3" spans="1:15" ht="10.5" customHeight="1">
      <c r="A3" s="107"/>
      <c r="B3" s="109"/>
      <c r="C3" s="110"/>
      <c r="D3" s="110" t="s">
        <v>5</v>
      </c>
      <c r="E3" s="110" t="s">
        <v>88</v>
      </c>
      <c r="F3" s="110" t="s">
        <v>5</v>
      </c>
      <c r="G3" s="110" t="s">
        <v>88</v>
      </c>
      <c r="H3" s="114"/>
      <c r="I3" s="121"/>
      <c r="J3" s="121"/>
      <c r="K3" s="122" t="s">
        <v>5</v>
      </c>
      <c r="L3" s="122" t="s">
        <v>88</v>
      </c>
      <c r="M3" s="122" t="s">
        <v>5</v>
      </c>
      <c r="N3" s="122" t="s">
        <v>88</v>
      </c>
      <c r="O3" s="119"/>
    </row>
    <row r="4" spans="1:15">
      <c r="A4" s="107"/>
      <c r="B4" s="109"/>
      <c r="C4" s="110"/>
      <c r="D4" s="110"/>
      <c r="E4" s="110"/>
      <c r="F4" s="110"/>
      <c r="G4" s="110"/>
      <c r="H4" s="115"/>
      <c r="I4" s="121"/>
      <c r="J4" s="123"/>
      <c r="K4" s="123"/>
      <c r="L4" s="123"/>
      <c r="M4" s="123"/>
      <c r="N4" s="123"/>
      <c r="O4" s="120"/>
    </row>
    <row r="5" spans="1:15">
      <c r="A5" s="6">
        <v>1</v>
      </c>
      <c r="B5" s="3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12">
        <v>8</v>
      </c>
      <c r="I5" s="10"/>
      <c r="J5" s="13">
        <v>3</v>
      </c>
      <c r="K5" s="2">
        <v>4</v>
      </c>
      <c r="L5" s="2">
        <v>5</v>
      </c>
      <c r="M5" s="2">
        <v>6</v>
      </c>
      <c r="N5" s="12">
        <v>7</v>
      </c>
      <c r="O5" s="8">
        <v>8</v>
      </c>
    </row>
    <row r="6" spans="1:15">
      <c r="A6" s="7" t="s">
        <v>8</v>
      </c>
      <c r="B6" s="14" t="s">
        <v>26</v>
      </c>
      <c r="C6" s="54">
        <v>72454</v>
      </c>
      <c r="D6" s="54">
        <v>721</v>
      </c>
      <c r="E6" s="54"/>
      <c r="F6" s="54">
        <v>71689</v>
      </c>
      <c r="G6" s="54">
        <v>44</v>
      </c>
      <c r="H6" s="54"/>
      <c r="I6" s="56"/>
      <c r="J6" s="54">
        <v>1446773</v>
      </c>
      <c r="K6" s="54">
        <v>599</v>
      </c>
      <c r="L6" s="54"/>
      <c r="M6" s="54">
        <v>167059</v>
      </c>
      <c r="N6" s="54">
        <v>1279115</v>
      </c>
      <c r="O6" s="54"/>
    </row>
    <row r="7" spans="1:15" ht="21">
      <c r="A7" s="70" t="s">
        <v>9</v>
      </c>
      <c r="B7" s="98"/>
      <c r="C7" s="99"/>
      <c r="D7" s="99"/>
      <c r="E7" s="99"/>
      <c r="F7" s="99"/>
      <c r="G7" s="99"/>
      <c r="H7" s="103"/>
      <c r="I7" s="11"/>
      <c r="J7" s="98"/>
      <c r="K7" s="99"/>
      <c r="L7" s="99"/>
      <c r="M7" s="99"/>
      <c r="N7" s="99"/>
      <c r="O7" s="100"/>
    </row>
    <row r="8" spans="1:15" ht="21">
      <c r="A8" s="71" t="s">
        <v>76</v>
      </c>
      <c r="B8" s="69" t="s">
        <v>27</v>
      </c>
      <c r="C8" s="60">
        <f>SUM(D8:H8)</f>
        <v>2944176</v>
      </c>
      <c r="D8" s="58">
        <v>300</v>
      </c>
      <c r="E8" s="58"/>
      <c r="F8" s="58">
        <v>2943876</v>
      </c>
      <c r="G8" s="58"/>
      <c r="H8" s="55"/>
      <c r="I8" s="59"/>
      <c r="J8" s="60">
        <f>SUM(K8:O8)</f>
        <v>3262229</v>
      </c>
      <c r="K8" s="76">
        <v>1641</v>
      </c>
      <c r="L8" s="76"/>
      <c r="M8" s="76">
        <v>3260588</v>
      </c>
      <c r="N8" s="77"/>
      <c r="O8" s="78"/>
    </row>
    <row r="9" spans="1:15">
      <c r="A9" s="71" t="s">
        <v>77</v>
      </c>
      <c r="B9" s="14" t="s">
        <v>28</v>
      </c>
      <c r="C9" s="60">
        <f>SUM(D9:H9)</f>
        <v>2743</v>
      </c>
      <c r="D9" s="60">
        <f>D10+D11+D12</f>
        <v>2743</v>
      </c>
      <c r="E9" s="60">
        <f>E10+E11+E12</f>
        <v>0</v>
      </c>
      <c r="F9" s="60">
        <f>F10+F11+F12</f>
        <v>0</v>
      </c>
      <c r="G9" s="60">
        <f>G10+G11+G12</f>
        <v>0</v>
      </c>
      <c r="H9" s="60">
        <f>H10+H11+H12</f>
        <v>0</v>
      </c>
      <c r="I9" s="59"/>
      <c r="J9" s="60">
        <f>SUM(K9:O9)</f>
        <v>4400</v>
      </c>
      <c r="K9" s="90">
        <f>K10+K11+K12</f>
        <v>0</v>
      </c>
      <c r="L9" s="90">
        <f>L10+L11+L12</f>
        <v>0</v>
      </c>
      <c r="M9" s="90">
        <f>M10+M11+M12</f>
        <v>4400</v>
      </c>
      <c r="N9" s="90">
        <f>N10+N11+N12</f>
        <v>0</v>
      </c>
      <c r="O9" s="90">
        <f>O10+O11+O12</f>
        <v>0</v>
      </c>
    </row>
    <row r="10" spans="1:15">
      <c r="A10" s="72"/>
      <c r="B10" s="52" t="s">
        <v>78</v>
      </c>
      <c r="C10" s="87">
        <f>SUM(D10:H10)</f>
        <v>2743</v>
      </c>
      <c r="D10" s="88">
        <v>2743</v>
      </c>
      <c r="E10" s="88"/>
      <c r="F10" s="88"/>
      <c r="G10" s="88"/>
      <c r="H10" s="89"/>
      <c r="I10" s="59"/>
      <c r="J10" s="60">
        <f>SUM(K10:O10)</f>
        <v>4400</v>
      </c>
      <c r="K10" s="76"/>
      <c r="L10" s="76"/>
      <c r="M10" s="76">
        <v>4400</v>
      </c>
      <c r="N10" s="77"/>
      <c r="O10" s="78"/>
    </row>
    <row r="11" spans="1:15">
      <c r="A11" s="72"/>
      <c r="B11" s="52" t="s">
        <v>86</v>
      </c>
      <c r="C11" s="87">
        <f>SUM(D11:H11)</f>
        <v>0</v>
      </c>
      <c r="D11" s="88"/>
      <c r="E11" s="88"/>
      <c r="F11" s="88"/>
      <c r="G11" s="88"/>
      <c r="H11" s="89"/>
      <c r="I11" s="59"/>
      <c r="J11" s="60">
        <f>SUM(K11:O11)</f>
        <v>0</v>
      </c>
      <c r="K11" s="76"/>
      <c r="L11" s="76"/>
      <c r="M11" s="76"/>
      <c r="N11" s="77"/>
      <c r="O11" s="78"/>
    </row>
    <row r="12" spans="1:15">
      <c r="A12" s="72"/>
      <c r="B12" s="52" t="s">
        <v>87</v>
      </c>
      <c r="C12" s="87">
        <f>SUM(D12:H12)</f>
        <v>0</v>
      </c>
      <c r="D12" s="88"/>
      <c r="E12" s="88"/>
      <c r="F12" s="88"/>
      <c r="G12" s="88"/>
      <c r="H12" s="89"/>
      <c r="I12" s="59"/>
      <c r="J12" s="60">
        <f>SUM(K12:O12)</f>
        <v>0</v>
      </c>
      <c r="K12" s="76"/>
      <c r="L12" s="76"/>
      <c r="M12" s="76"/>
      <c r="N12" s="77"/>
      <c r="O12" s="78"/>
    </row>
    <row r="13" spans="1:15">
      <c r="A13" s="70" t="s">
        <v>44</v>
      </c>
      <c r="B13" s="14" t="s">
        <v>29</v>
      </c>
      <c r="C13" s="87">
        <f t="shared" ref="C13:H13" si="0">SUM(C8:C9)</f>
        <v>2946919</v>
      </c>
      <c r="D13" s="87">
        <f t="shared" si="0"/>
        <v>3043</v>
      </c>
      <c r="E13" s="87">
        <f t="shared" si="0"/>
        <v>0</v>
      </c>
      <c r="F13" s="87">
        <f t="shared" si="0"/>
        <v>2943876</v>
      </c>
      <c r="G13" s="87">
        <f t="shared" si="0"/>
        <v>0</v>
      </c>
      <c r="H13" s="87">
        <f t="shared" si="0"/>
        <v>0</v>
      </c>
      <c r="I13" s="59"/>
      <c r="J13" s="60">
        <f t="shared" ref="J13:O13" si="1">SUM(J8:J9)</f>
        <v>3266629</v>
      </c>
      <c r="K13" s="60">
        <f t="shared" si="1"/>
        <v>1641</v>
      </c>
      <c r="L13" s="60">
        <f t="shared" si="1"/>
        <v>0</v>
      </c>
      <c r="M13" s="60">
        <f t="shared" si="1"/>
        <v>3264988</v>
      </c>
      <c r="N13" s="60">
        <f t="shared" si="1"/>
        <v>0</v>
      </c>
      <c r="O13" s="60">
        <f t="shared" si="1"/>
        <v>0</v>
      </c>
    </row>
    <row r="14" spans="1:15" ht="21">
      <c r="A14" s="70" t="s">
        <v>33</v>
      </c>
      <c r="B14" s="98"/>
      <c r="C14" s="99"/>
      <c r="D14" s="99"/>
      <c r="E14" s="99"/>
      <c r="F14" s="99"/>
      <c r="G14" s="99"/>
      <c r="H14" s="103"/>
      <c r="I14" s="11"/>
      <c r="J14" s="98"/>
      <c r="K14" s="99"/>
      <c r="L14" s="99"/>
      <c r="M14" s="99"/>
      <c r="N14" s="99"/>
      <c r="O14" s="100"/>
    </row>
    <row r="15" spans="1:15">
      <c r="A15" s="71" t="s">
        <v>79</v>
      </c>
      <c r="B15" s="14" t="s">
        <v>30</v>
      </c>
      <c r="C15" s="60">
        <f t="shared" ref="C15:C23" si="2">SUM(D15:H15)</f>
        <v>44692</v>
      </c>
      <c r="D15" s="54">
        <v>435</v>
      </c>
      <c r="E15" s="54"/>
      <c r="F15" s="54">
        <v>44257</v>
      </c>
      <c r="G15" s="54"/>
      <c r="H15" s="55"/>
      <c r="I15" s="56"/>
      <c r="J15" s="60">
        <f t="shared" ref="J15:J23" si="3">SUM(K15:O15)</f>
        <v>42007</v>
      </c>
      <c r="K15" s="54">
        <v>124</v>
      </c>
      <c r="L15" s="54"/>
      <c r="M15" s="54">
        <v>41284</v>
      </c>
      <c r="N15" s="55">
        <v>599</v>
      </c>
      <c r="O15" s="57"/>
    </row>
    <row r="16" spans="1:15">
      <c r="A16" s="71" t="s">
        <v>80</v>
      </c>
      <c r="B16" s="14" t="s">
        <v>31</v>
      </c>
      <c r="C16" s="60">
        <f t="shared" si="2"/>
        <v>1496036</v>
      </c>
      <c r="D16" s="54">
        <v>1710</v>
      </c>
      <c r="E16" s="54"/>
      <c r="F16" s="54">
        <v>1493241</v>
      </c>
      <c r="G16" s="54">
        <v>1085</v>
      </c>
      <c r="H16" s="55"/>
      <c r="I16" s="56"/>
      <c r="J16" s="60">
        <f t="shared" si="3"/>
        <v>2210569</v>
      </c>
      <c r="K16" s="54">
        <v>1643</v>
      </c>
      <c r="L16" s="54"/>
      <c r="M16" s="54">
        <v>1038387</v>
      </c>
      <c r="N16" s="55">
        <v>1170539</v>
      </c>
      <c r="O16" s="57"/>
    </row>
    <row r="17" spans="1:15">
      <c r="A17" s="73" t="s">
        <v>81</v>
      </c>
      <c r="B17" s="14" t="s">
        <v>32</v>
      </c>
      <c r="C17" s="60">
        <f t="shared" si="2"/>
        <v>293603</v>
      </c>
      <c r="D17" s="54">
        <v>3197</v>
      </c>
      <c r="E17" s="54"/>
      <c r="F17" s="54">
        <v>290406</v>
      </c>
      <c r="G17" s="54"/>
      <c r="H17" s="55"/>
      <c r="I17" s="56"/>
      <c r="J17" s="60">
        <f t="shared" si="3"/>
        <v>300321</v>
      </c>
      <c r="K17" s="54">
        <v>1091</v>
      </c>
      <c r="L17" s="54"/>
      <c r="M17" s="54">
        <v>299230</v>
      </c>
      <c r="N17" s="55"/>
      <c r="O17" s="57"/>
    </row>
    <row r="18" spans="1:15">
      <c r="A18" s="73" t="s">
        <v>10</v>
      </c>
      <c r="B18" s="14" t="s">
        <v>36</v>
      </c>
      <c r="C18" s="60">
        <f t="shared" si="2"/>
        <v>402718</v>
      </c>
      <c r="D18" s="54">
        <v>6</v>
      </c>
      <c r="E18" s="54"/>
      <c r="F18" s="54">
        <v>402712</v>
      </c>
      <c r="G18" s="54"/>
      <c r="H18" s="55"/>
      <c r="I18" s="56"/>
      <c r="J18" s="60">
        <f t="shared" si="3"/>
        <v>607420</v>
      </c>
      <c r="K18" s="54"/>
      <c r="L18" s="54"/>
      <c r="M18" s="54">
        <v>607420</v>
      </c>
      <c r="N18" s="55"/>
      <c r="O18" s="57"/>
    </row>
    <row r="19" spans="1:15">
      <c r="A19" s="73" t="s">
        <v>82</v>
      </c>
      <c r="B19" s="14" t="s">
        <v>37</v>
      </c>
      <c r="C19" s="60">
        <f t="shared" si="2"/>
        <v>0</v>
      </c>
      <c r="D19" s="54"/>
      <c r="E19" s="54"/>
      <c r="F19" s="54"/>
      <c r="G19" s="54"/>
      <c r="H19" s="55"/>
      <c r="I19" s="56"/>
      <c r="J19" s="60">
        <f t="shared" si="3"/>
        <v>0</v>
      </c>
      <c r="K19" s="54"/>
      <c r="L19" s="54"/>
      <c r="M19" s="54"/>
      <c r="N19" s="55"/>
      <c r="O19" s="57"/>
    </row>
    <row r="20" spans="1:15">
      <c r="A20" s="73" t="s">
        <v>83</v>
      </c>
      <c r="B20" s="14" t="s">
        <v>38</v>
      </c>
      <c r="C20" s="60">
        <f t="shared" si="2"/>
        <v>256382</v>
      </c>
      <c r="D20" s="60">
        <f>D21+D22+D23</f>
        <v>1519</v>
      </c>
      <c r="E20" s="60">
        <f>E21+E22+E23</f>
        <v>0</v>
      </c>
      <c r="F20" s="60">
        <f>F21+F22+F23</f>
        <v>254863</v>
      </c>
      <c r="G20" s="60">
        <f>G21+G22+G23</f>
        <v>0</v>
      </c>
      <c r="H20" s="60">
        <f>H21+H22+H23</f>
        <v>0</v>
      </c>
      <c r="I20" s="56"/>
      <c r="J20" s="60">
        <f t="shared" si="3"/>
        <v>35513</v>
      </c>
      <c r="K20" s="54">
        <v>747</v>
      </c>
      <c r="L20" s="54">
        <f>L21+L22+L23</f>
        <v>0</v>
      </c>
      <c r="M20" s="54">
        <v>34766</v>
      </c>
      <c r="N20" s="54"/>
      <c r="O20" s="54">
        <f>O21+O22+O23</f>
        <v>0</v>
      </c>
    </row>
    <row r="21" spans="1:15">
      <c r="A21" s="72"/>
      <c r="B21" s="52" t="s">
        <v>84</v>
      </c>
      <c r="C21" s="87">
        <f t="shared" si="2"/>
        <v>256382</v>
      </c>
      <c r="D21" s="88">
        <v>1519</v>
      </c>
      <c r="E21" s="88"/>
      <c r="F21" s="88">
        <v>254863</v>
      </c>
      <c r="G21" s="88"/>
      <c r="H21" s="89"/>
      <c r="I21" s="59"/>
      <c r="J21" s="60">
        <f t="shared" si="3"/>
        <v>35513</v>
      </c>
      <c r="K21" s="76">
        <v>747</v>
      </c>
      <c r="L21" s="76"/>
      <c r="M21" s="76">
        <v>34766</v>
      </c>
      <c r="N21" s="77"/>
      <c r="O21" s="78"/>
    </row>
    <row r="22" spans="1:15">
      <c r="A22" s="72"/>
      <c r="B22" s="52" t="s">
        <v>89</v>
      </c>
      <c r="C22" s="87">
        <f>SUM(D22:H22)</f>
        <v>0</v>
      </c>
      <c r="D22" s="88"/>
      <c r="E22" s="88"/>
      <c r="F22" s="88"/>
      <c r="G22" s="88"/>
      <c r="H22" s="89"/>
      <c r="I22" s="59"/>
      <c r="J22" s="60">
        <f>SUM(K22:O22)</f>
        <v>0</v>
      </c>
      <c r="K22" s="76"/>
      <c r="L22" s="76"/>
      <c r="M22" s="76"/>
      <c r="N22" s="77"/>
      <c r="O22" s="78"/>
    </row>
    <row r="23" spans="1:15">
      <c r="A23" s="86"/>
      <c r="B23" s="85" t="s">
        <v>90</v>
      </c>
      <c r="C23" s="87">
        <f t="shared" si="2"/>
        <v>0</v>
      </c>
      <c r="D23" s="54"/>
      <c r="E23" s="54"/>
      <c r="F23" s="54"/>
      <c r="G23" s="54"/>
      <c r="H23" s="55"/>
      <c r="I23" s="56"/>
      <c r="J23" s="60">
        <f t="shared" si="3"/>
        <v>0</v>
      </c>
      <c r="K23" s="54"/>
      <c r="L23" s="54"/>
      <c r="M23" s="54"/>
      <c r="N23" s="55"/>
      <c r="O23" s="57"/>
    </row>
    <row r="24" spans="1:15">
      <c r="A24" s="70" t="s">
        <v>45</v>
      </c>
      <c r="B24" s="14" t="s">
        <v>39</v>
      </c>
      <c r="C24" s="87">
        <f t="shared" ref="C24:H24" si="4">SUM(C15:C20)</f>
        <v>2493431</v>
      </c>
      <c r="D24" s="87">
        <f t="shared" si="4"/>
        <v>6867</v>
      </c>
      <c r="E24" s="87">
        <f t="shared" si="4"/>
        <v>0</v>
      </c>
      <c r="F24" s="87">
        <f t="shared" si="4"/>
        <v>2485479</v>
      </c>
      <c r="G24" s="87">
        <f t="shared" si="4"/>
        <v>1085</v>
      </c>
      <c r="H24" s="87">
        <f t="shared" si="4"/>
        <v>0</v>
      </c>
      <c r="I24" s="62"/>
      <c r="J24" s="60">
        <f t="shared" ref="J24:O24" si="5">SUM(J15:J20)</f>
        <v>3195830</v>
      </c>
      <c r="K24" s="60">
        <f t="shared" si="5"/>
        <v>3605</v>
      </c>
      <c r="L24" s="60">
        <f t="shared" si="5"/>
        <v>0</v>
      </c>
      <c r="M24" s="60">
        <f t="shared" si="5"/>
        <v>2021087</v>
      </c>
      <c r="N24" s="60">
        <f t="shared" si="5"/>
        <v>1171138</v>
      </c>
      <c r="O24" s="60">
        <f t="shared" si="5"/>
        <v>0</v>
      </c>
    </row>
    <row r="25" spans="1:15" ht="21">
      <c r="A25" s="70" t="s">
        <v>18</v>
      </c>
      <c r="B25" s="14" t="s">
        <v>40</v>
      </c>
      <c r="C25" s="60">
        <f t="shared" ref="C25:H25" si="6">C13-C24</f>
        <v>453488</v>
      </c>
      <c r="D25" s="60">
        <f t="shared" si="6"/>
        <v>-3824</v>
      </c>
      <c r="E25" s="60">
        <f t="shared" si="6"/>
        <v>0</v>
      </c>
      <c r="F25" s="60">
        <f t="shared" si="6"/>
        <v>458397</v>
      </c>
      <c r="G25" s="60">
        <f t="shared" si="6"/>
        <v>-1085</v>
      </c>
      <c r="H25" s="60">
        <f t="shared" si="6"/>
        <v>0</v>
      </c>
      <c r="I25" s="60"/>
      <c r="J25" s="60">
        <f t="shared" ref="J25:O25" si="7">J13-J24</f>
        <v>70799</v>
      </c>
      <c r="K25" s="60">
        <f t="shared" si="7"/>
        <v>-1964</v>
      </c>
      <c r="L25" s="60">
        <f t="shared" si="7"/>
        <v>0</v>
      </c>
      <c r="M25" s="60">
        <f t="shared" si="7"/>
        <v>1243901</v>
      </c>
      <c r="N25" s="60">
        <f t="shared" si="7"/>
        <v>-1171138</v>
      </c>
      <c r="O25" s="61">
        <f t="shared" si="7"/>
        <v>0</v>
      </c>
    </row>
    <row r="26" spans="1:15" ht="21">
      <c r="A26" s="70" t="s">
        <v>11</v>
      </c>
      <c r="B26" s="98"/>
      <c r="C26" s="99"/>
      <c r="D26" s="99"/>
      <c r="E26" s="99"/>
      <c r="F26" s="99"/>
      <c r="G26" s="99"/>
      <c r="H26" s="103"/>
      <c r="I26" s="11"/>
      <c r="J26" s="98"/>
      <c r="K26" s="99"/>
      <c r="L26" s="99"/>
      <c r="M26" s="99"/>
      <c r="N26" s="99"/>
      <c r="O26" s="100"/>
    </row>
    <row r="27" spans="1:15">
      <c r="A27" s="71" t="s">
        <v>12</v>
      </c>
      <c r="B27" s="14">
        <v>130</v>
      </c>
      <c r="C27" s="60">
        <f t="shared" ref="C27:C33" si="8">SUM(D27:H27)</f>
        <v>0</v>
      </c>
      <c r="D27" s="54"/>
      <c r="E27" s="54"/>
      <c r="F27" s="54"/>
      <c r="G27" s="54"/>
      <c r="H27" s="55"/>
      <c r="I27" s="56"/>
      <c r="J27" s="60">
        <f t="shared" ref="J27:J33" si="9">SUM(K27:O27)</f>
        <v>0</v>
      </c>
      <c r="K27" s="54"/>
      <c r="L27" s="54"/>
      <c r="M27" s="54"/>
      <c r="N27" s="55"/>
      <c r="O27" s="57"/>
    </row>
    <row r="28" spans="1:15">
      <c r="A28" s="71" t="s">
        <v>13</v>
      </c>
      <c r="B28" s="14">
        <v>140</v>
      </c>
      <c r="C28" s="60">
        <f t="shared" si="8"/>
        <v>375088</v>
      </c>
      <c r="D28" s="54"/>
      <c r="E28" s="54"/>
      <c r="F28" s="54">
        <v>375088</v>
      </c>
      <c r="G28" s="54"/>
      <c r="H28" s="55"/>
      <c r="I28" s="56"/>
      <c r="J28" s="60">
        <f t="shared" si="9"/>
        <v>0</v>
      </c>
      <c r="K28" s="54"/>
      <c r="L28" s="54"/>
      <c r="M28" s="54"/>
      <c r="N28" s="55"/>
      <c r="O28" s="57"/>
    </row>
    <row r="29" spans="1:15">
      <c r="A29" s="71" t="s">
        <v>14</v>
      </c>
      <c r="B29" s="14">
        <v>150</v>
      </c>
      <c r="C29" s="60">
        <f t="shared" si="8"/>
        <v>229</v>
      </c>
      <c r="D29" s="54"/>
      <c r="E29" s="54"/>
      <c r="F29" s="54">
        <v>229</v>
      </c>
      <c r="G29" s="54"/>
      <c r="H29" s="55"/>
      <c r="I29" s="56"/>
      <c r="J29" s="60">
        <f t="shared" si="9"/>
        <v>320</v>
      </c>
      <c r="K29" s="54"/>
      <c r="L29" s="54"/>
      <c r="M29" s="54">
        <v>320</v>
      </c>
      <c r="N29" s="55"/>
      <c r="O29" s="57"/>
    </row>
    <row r="30" spans="1:15">
      <c r="A30" s="71" t="s">
        <v>70</v>
      </c>
      <c r="B30" s="14">
        <v>160</v>
      </c>
      <c r="C30" s="60">
        <f t="shared" si="8"/>
        <v>0</v>
      </c>
      <c r="D30" s="60">
        <f>D31+D32+D33</f>
        <v>0</v>
      </c>
      <c r="E30" s="60">
        <f>E31+E32+E33</f>
        <v>0</v>
      </c>
      <c r="F30" s="60">
        <f>F31+F32+F33</f>
        <v>0</v>
      </c>
      <c r="G30" s="60">
        <f>G31+G32+G33</f>
        <v>0</v>
      </c>
      <c r="H30" s="60">
        <f>H31+H32+H33</f>
        <v>0</v>
      </c>
      <c r="I30" s="56"/>
      <c r="J30" s="60">
        <f t="shared" si="9"/>
        <v>0</v>
      </c>
      <c r="K30" s="60">
        <f>K31+K32+K33</f>
        <v>0</v>
      </c>
      <c r="L30" s="60">
        <f>L31+L32+L33</f>
        <v>0</v>
      </c>
      <c r="M30" s="60">
        <f>M31+M32+M33</f>
        <v>0</v>
      </c>
      <c r="N30" s="60">
        <f>N31+N32+N33</f>
        <v>0</v>
      </c>
      <c r="O30" s="60">
        <f>O31+O32+O33</f>
        <v>0</v>
      </c>
    </row>
    <row r="31" spans="1:15">
      <c r="A31" s="72"/>
      <c r="B31" s="52" t="s">
        <v>91</v>
      </c>
      <c r="C31" s="87">
        <f t="shared" si="8"/>
        <v>0</v>
      </c>
      <c r="D31" s="88"/>
      <c r="E31" s="88"/>
      <c r="F31" s="88"/>
      <c r="G31" s="88"/>
      <c r="H31" s="89"/>
      <c r="I31" s="59"/>
      <c r="J31" s="60">
        <f t="shared" si="9"/>
        <v>0</v>
      </c>
      <c r="K31" s="76"/>
      <c r="L31" s="76"/>
      <c r="M31" s="76"/>
      <c r="N31" s="77"/>
      <c r="O31" s="78"/>
    </row>
    <row r="32" spans="1:15">
      <c r="A32" s="86"/>
      <c r="B32" s="85" t="s">
        <v>92</v>
      </c>
      <c r="C32" s="87">
        <f t="shared" si="8"/>
        <v>0</v>
      </c>
      <c r="D32" s="54"/>
      <c r="E32" s="54"/>
      <c r="F32" s="54"/>
      <c r="G32" s="54"/>
      <c r="H32" s="55"/>
      <c r="I32" s="56"/>
      <c r="J32" s="60">
        <f t="shared" si="9"/>
        <v>0</v>
      </c>
      <c r="K32" s="54"/>
      <c r="L32" s="54"/>
      <c r="M32" s="54"/>
      <c r="N32" s="55"/>
      <c r="O32" s="57"/>
    </row>
    <row r="33" spans="1:15">
      <c r="A33" s="72" t="s">
        <v>69</v>
      </c>
      <c r="B33" s="53" t="s">
        <v>93</v>
      </c>
      <c r="C33" s="54">
        <f t="shared" si="8"/>
        <v>0</v>
      </c>
      <c r="D33" s="54"/>
      <c r="E33" s="54"/>
      <c r="F33" s="54"/>
      <c r="G33" s="54"/>
      <c r="H33" s="55"/>
      <c r="I33" s="56"/>
      <c r="J33" s="54">
        <f t="shared" si="9"/>
        <v>0</v>
      </c>
      <c r="K33" s="54"/>
      <c r="L33" s="54"/>
      <c r="M33" s="54"/>
      <c r="N33" s="55"/>
      <c r="O33" s="57"/>
    </row>
    <row r="34" spans="1:15">
      <c r="A34" s="70" t="s">
        <v>46</v>
      </c>
      <c r="B34" s="14">
        <v>170</v>
      </c>
      <c r="C34" s="60">
        <f t="shared" ref="C34:H34" si="10">SUM(C27:C30)</f>
        <v>375317</v>
      </c>
      <c r="D34" s="60">
        <f t="shared" si="10"/>
        <v>0</v>
      </c>
      <c r="E34" s="60">
        <f t="shared" si="10"/>
        <v>0</v>
      </c>
      <c r="F34" s="60">
        <f t="shared" si="10"/>
        <v>375317</v>
      </c>
      <c r="G34" s="60">
        <f t="shared" si="10"/>
        <v>0</v>
      </c>
      <c r="H34" s="60">
        <f t="shared" si="10"/>
        <v>0</v>
      </c>
      <c r="I34" s="62"/>
      <c r="J34" s="60">
        <f t="shared" ref="J34:O34" si="11">SUM(J27:J30)</f>
        <v>320</v>
      </c>
      <c r="K34" s="60">
        <f t="shared" si="11"/>
        <v>0</v>
      </c>
      <c r="L34" s="60">
        <f t="shared" si="11"/>
        <v>0</v>
      </c>
      <c r="M34" s="60">
        <f t="shared" si="11"/>
        <v>320</v>
      </c>
      <c r="N34" s="60">
        <f t="shared" si="11"/>
        <v>0</v>
      </c>
      <c r="O34" s="61">
        <f t="shared" si="11"/>
        <v>0</v>
      </c>
    </row>
    <row r="35" spans="1:15" ht="21">
      <c r="A35" s="70" t="s">
        <v>34</v>
      </c>
      <c r="B35" s="98"/>
      <c r="C35" s="99"/>
      <c r="D35" s="99"/>
      <c r="E35" s="99"/>
      <c r="F35" s="99"/>
      <c r="G35" s="99"/>
      <c r="H35" s="103"/>
      <c r="I35" s="11"/>
      <c r="J35" s="98"/>
      <c r="K35" s="99"/>
      <c r="L35" s="99"/>
      <c r="M35" s="99"/>
      <c r="N35" s="99"/>
      <c r="O35" s="100"/>
    </row>
    <row r="36" spans="1:15" ht="21">
      <c r="A36" s="71" t="s">
        <v>15</v>
      </c>
      <c r="B36" s="14">
        <v>180</v>
      </c>
      <c r="C36" s="60">
        <f t="shared" ref="C36:C41" si="12">SUM(D36:H36)</f>
        <v>235491</v>
      </c>
      <c r="D36" s="54">
        <v>189</v>
      </c>
      <c r="E36" s="54"/>
      <c r="F36" s="54">
        <v>235302</v>
      </c>
      <c r="G36" s="54"/>
      <c r="H36" s="55"/>
      <c r="I36" s="56"/>
      <c r="J36" s="60">
        <f t="shared" ref="J36:J41" si="13">SUM(K36:O36)</f>
        <v>187668</v>
      </c>
      <c r="K36" s="54">
        <v>6889</v>
      </c>
      <c r="L36" s="54"/>
      <c r="M36" s="54">
        <v>125564</v>
      </c>
      <c r="N36" s="55">
        <v>55215</v>
      </c>
      <c r="O36" s="57"/>
    </row>
    <row r="37" spans="1:15" ht="21">
      <c r="A37" s="71" t="s">
        <v>20</v>
      </c>
      <c r="B37" s="14">
        <v>190</v>
      </c>
      <c r="C37" s="60">
        <f t="shared" si="12"/>
        <v>2000</v>
      </c>
      <c r="D37" s="54"/>
      <c r="E37" s="54"/>
      <c r="F37" s="54">
        <v>2000</v>
      </c>
      <c r="G37" s="54"/>
      <c r="H37" s="55"/>
      <c r="I37" s="56"/>
      <c r="J37" s="60">
        <f t="shared" si="13"/>
        <v>4000</v>
      </c>
      <c r="K37" s="54"/>
      <c r="L37" s="54"/>
      <c r="M37" s="54">
        <v>4000</v>
      </c>
      <c r="N37" s="55"/>
      <c r="O37" s="57"/>
    </row>
    <row r="38" spans="1:15">
      <c r="A38" s="71" t="s">
        <v>71</v>
      </c>
      <c r="B38" s="14">
        <v>200</v>
      </c>
      <c r="C38" s="60">
        <f t="shared" si="12"/>
        <v>596</v>
      </c>
      <c r="D38" s="60">
        <f>D39+D40+D41</f>
        <v>0</v>
      </c>
      <c r="E38" s="60">
        <f>E39+E40+E41</f>
        <v>0</v>
      </c>
      <c r="F38" s="60">
        <f>F39+F40+F41</f>
        <v>596</v>
      </c>
      <c r="G38" s="60">
        <f>G39+G40+G41</f>
        <v>0</v>
      </c>
      <c r="H38" s="60">
        <f>H39+H40+H41</f>
        <v>0</v>
      </c>
      <c r="I38" s="56"/>
      <c r="J38" s="60">
        <f t="shared" si="13"/>
        <v>639</v>
      </c>
      <c r="K38" s="60">
        <f>K39+K40+K41</f>
        <v>0</v>
      </c>
      <c r="L38" s="60">
        <f>L39+L40+L41</f>
        <v>0</v>
      </c>
      <c r="M38" s="60">
        <f>M39+M40+M41</f>
        <v>639</v>
      </c>
      <c r="N38" s="60">
        <f>N39+N40+N41</f>
        <v>0</v>
      </c>
      <c r="O38" s="60">
        <f>O39+O40+O41</f>
        <v>0</v>
      </c>
    </row>
    <row r="39" spans="1:15">
      <c r="A39" s="74" t="s">
        <v>69</v>
      </c>
      <c r="B39" s="53">
        <v>201</v>
      </c>
      <c r="C39" s="54">
        <f t="shared" si="12"/>
        <v>596</v>
      </c>
      <c r="D39" s="54"/>
      <c r="E39" s="54"/>
      <c r="F39" s="54">
        <v>596</v>
      </c>
      <c r="G39" s="54"/>
      <c r="H39" s="55"/>
      <c r="I39" s="56"/>
      <c r="J39" s="54">
        <f t="shared" si="13"/>
        <v>639</v>
      </c>
      <c r="K39" s="54"/>
      <c r="L39" s="54"/>
      <c r="M39" s="54">
        <v>639</v>
      </c>
      <c r="N39" s="55"/>
      <c r="O39" s="57"/>
    </row>
    <row r="40" spans="1:15">
      <c r="A40" s="86"/>
      <c r="B40" s="85" t="s">
        <v>94</v>
      </c>
      <c r="C40" s="87">
        <f t="shared" si="12"/>
        <v>0</v>
      </c>
      <c r="D40" s="54"/>
      <c r="E40" s="54"/>
      <c r="F40" s="54"/>
      <c r="G40" s="54"/>
      <c r="H40" s="55"/>
      <c r="I40" s="56"/>
      <c r="J40" s="60">
        <f t="shared" si="13"/>
        <v>0</v>
      </c>
      <c r="K40" s="54"/>
      <c r="L40" s="54"/>
      <c r="M40" s="54"/>
      <c r="N40" s="55"/>
      <c r="O40" s="57"/>
    </row>
    <row r="41" spans="1:15">
      <c r="A41" s="72" t="s">
        <v>69</v>
      </c>
      <c r="B41" s="53" t="s">
        <v>95</v>
      </c>
      <c r="C41" s="54">
        <f t="shared" si="12"/>
        <v>0</v>
      </c>
      <c r="D41" s="54"/>
      <c r="E41" s="54"/>
      <c r="F41" s="54"/>
      <c r="G41" s="54"/>
      <c r="H41" s="55"/>
      <c r="I41" s="56"/>
      <c r="J41" s="54">
        <f t="shared" si="13"/>
        <v>0</v>
      </c>
      <c r="K41" s="54"/>
      <c r="L41" s="54"/>
      <c r="M41" s="54"/>
      <c r="N41" s="55"/>
      <c r="O41" s="57"/>
    </row>
    <row r="42" spans="1:15">
      <c r="A42" s="70" t="s">
        <v>47</v>
      </c>
      <c r="B42" s="14">
        <v>210</v>
      </c>
      <c r="C42" s="60">
        <f t="shared" ref="C42:H42" si="14">SUM(C36:C38)</f>
        <v>238087</v>
      </c>
      <c r="D42" s="60">
        <f t="shared" si="14"/>
        <v>189</v>
      </c>
      <c r="E42" s="60">
        <f t="shared" si="14"/>
        <v>0</v>
      </c>
      <c r="F42" s="60">
        <f t="shared" si="14"/>
        <v>237898</v>
      </c>
      <c r="G42" s="60">
        <f t="shared" si="14"/>
        <v>0</v>
      </c>
      <c r="H42" s="60">
        <f t="shared" si="14"/>
        <v>0</v>
      </c>
      <c r="I42" s="62"/>
      <c r="J42" s="63">
        <f t="shared" ref="J42:O42" si="15">SUM(J36:J38)</f>
        <v>192307</v>
      </c>
      <c r="K42" s="60">
        <f t="shared" si="15"/>
        <v>6889</v>
      </c>
      <c r="L42" s="60">
        <f t="shared" si="15"/>
        <v>0</v>
      </c>
      <c r="M42" s="60">
        <f t="shared" si="15"/>
        <v>130203</v>
      </c>
      <c r="N42" s="64">
        <f t="shared" si="15"/>
        <v>55215</v>
      </c>
      <c r="O42" s="61">
        <f t="shared" si="15"/>
        <v>0</v>
      </c>
    </row>
    <row r="43" spans="1:15" ht="21">
      <c r="A43" s="70" t="s">
        <v>17</v>
      </c>
      <c r="B43" s="14">
        <v>220</v>
      </c>
      <c r="C43" s="60">
        <f>C34-C42</f>
        <v>137230</v>
      </c>
      <c r="D43" s="60">
        <f t="shared" ref="D43:O43" si="16">D34-D42</f>
        <v>-189</v>
      </c>
      <c r="E43" s="60">
        <f t="shared" si="16"/>
        <v>0</v>
      </c>
      <c r="F43" s="60">
        <f t="shared" si="16"/>
        <v>137419</v>
      </c>
      <c r="G43" s="60">
        <f t="shared" si="16"/>
        <v>0</v>
      </c>
      <c r="H43" s="60">
        <f t="shared" si="16"/>
        <v>0</v>
      </c>
      <c r="I43" s="60"/>
      <c r="J43" s="60">
        <f t="shared" si="16"/>
        <v>-191987</v>
      </c>
      <c r="K43" s="60">
        <f t="shared" si="16"/>
        <v>-6889</v>
      </c>
      <c r="L43" s="60">
        <f t="shared" si="16"/>
        <v>0</v>
      </c>
      <c r="M43" s="60">
        <f t="shared" si="16"/>
        <v>-129883</v>
      </c>
      <c r="N43" s="60">
        <f t="shared" si="16"/>
        <v>-55215</v>
      </c>
      <c r="O43" s="61">
        <f t="shared" si="16"/>
        <v>0</v>
      </c>
    </row>
    <row r="44" spans="1:15" ht="21">
      <c r="A44" s="75" t="s">
        <v>16</v>
      </c>
      <c r="B44" s="98"/>
      <c r="C44" s="99"/>
      <c r="D44" s="99"/>
      <c r="E44" s="99"/>
      <c r="F44" s="99"/>
      <c r="G44" s="99"/>
      <c r="H44" s="103"/>
      <c r="I44" s="11"/>
      <c r="J44" s="98"/>
      <c r="K44" s="99"/>
      <c r="L44" s="99"/>
      <c r="M44" s="99"/>
      <c r="N44" s="99"/>
      <c r="O44" s="100"/>
    </row>
    <row r="45" spans="1:15">
      <c r="A45" s="71" t="s">
        <v>41</v>
      </c>
      <c r="B45" s="14">
        <v>230</v>
      </c>
      <c r="C45" s="60">
        <f t="shared" ref="C45:C50" si="17">SUM(D45:H45)</f>
        <v>0</v>
      </c>
      <c r="D45" s="54"/>
      <c r="E45" s="54"/>
      <c r="F45" s="54"/>
      <c r="G45" s="54"/>
      <c r="H45" s="55"/>
      <c r="I45" s="56"/>
      <c r="J45" s="60">
        <f t="shared" ref="J45:J50" si="18">SUM(K45:O45)</f>
        <v>0</v>
      </c>
      <c r="K45" s="54"/>
      <c r="L45" s="54"/>
      <c r="M45" s="54"/>
      <c r="N45" s="55"/>
      <c r="O45" s="57"/>
    </row>
    <row r="46" spans="1:15">
      <c r="A46" s="71" t="s">
        <v>19</v>
      </c>
      <c r="B46" s="14">
        <v>240</v>
      </c>
      <c r="C46" s="60">
        <f t="shared" si="17"/>
        <v>3138990</v>
      </c>
      <c r="D46" s="54">
        <v>42000</v>
      </c>
      <c r="E46" s="54"/>
      <c r="F46" s="54">
        <v>1600000</v>
      </c>
      <c r="G46" s="54">
        <v>1496990</v>
      </c>
      <c r="H46" s="55"/>
      <c r="I46" s="56"/>
      <c r="J46" s="60">
        <f t="shared" si="18"/>
        <v>200000</v>
      </c>
      <c r="K46" s="54"/>
      <c r="L46" s="54"/>
      <c r="M46" s="54">
        <v>200000</v>
      </c>
      <c r="N46" s="55"/>
      <c r="O46" s="57"/>
    </row>
    <row r="47" spans="1:15">
      <c r="A47" s="71" t="s">
        <v>42</v>
      </c>
      <c r="B47" s="14">
        <v>250</v>
      </c>
      <c r="C47" s="60">
        <f t="shared" si="17"/>
        <v>2464557</v>
      </c>
      <c r="D47" s="60">
        <f>D48+D49+D50</f>
        <v>0</v>
      </c>
      <c r="E47" s="60">
        <f>E48+E49+E50</f>
        <v>0</v>
      </c>
      <c r="F47" s="60">
        <f>F48+F49+F50</f>
        <v>1236348</v>
      </c>
      <c r="G47" s="60">
        <f>G48+G49+G50</f>
        <v>1228209</v>
      </c>
      <c r="H47" s="60">
        <f>H48+H49+H50</f>
        <v>0</v>
      </c>
      <c r="I47" s="56"/>
      <c r="J47" s="60">
        <f t="shared" si="18"/>
        <v>1896731</v>
      </c>
      <c r="K47" s="60">
        <f>K48+K49+K50</f>
        <v>0</v>
      </c>
      <c r="L47" s="60">
        <f>L48+L49+L50</f>
        <v>0</v>
      </c>
      <c r="M47" s="60">
        <f>M48+M49+M50</f>
        <v>1815374</v>
      </c>
      <c r="N47" s="60">
        <f>N48+N49+N50</f>
        <v>81357</v>
      </c>
      <c r="O47" s="60">
        <f>O48+O49+O50</f>
        <v>0</v>
      </c>
    </row>
    <row r="48" spans="1:15">
      <c r="A48" s="72" t="s">
        <v>69</v>
      </c>
      <c r="B48" s="53">
        <v>251</v>
      </c>
      <c r="C48" s="54">
        <f t="shared" si="17"/>
        <v>2464557</v>
      </c>
      <c r="D48" s="54"/>
      <c r="E48" s="54"/>
      <c r="F48" s="54">
        <v>1236348</v>
      </c>
      <c r="G48" s="54">
        <v>1228209</v>
      </c>
      <c r="H48" s="55"/>
      <c r="I48" s="56"/>
      <c r="J48" s="54">
        <f t="shared" si="18"/>
        <v>1896731</v>
      </c>
      <c r="K48" s="54"/>
      <c r="L48" s="54"/>
      <c r="M48" s="54">
        <v>1815374</v>
      </c>
      <c r="N48" s="55">
        <v>81357</v>
      </c>
      <c r="O48" s="57"/>
    </row>
    <row r="49" spans="1:15">
      <c r="A49" s="86"/>
      <c r="B49" s="85" t="s">
        <v>96</v>
      </c>
      <c r="C49" s="87">
        <f t="shared" si="17"/>
        <v>0</v>
      </c>
      <c r="D49" s="54"/>
      <c r="E49" s="54"/>
      <c r="F49" s="54"/>
      <c r="G49" s="54"/>
      <c r="H49" s="55"/>
      <c r="I49" s="56"/>
      <c r="J49" s="60">
        <f t="shared" si="18"/>
        <v>0</v>
      </c>
      <c r="K49" s="54"/>
      <c r="L49" s="54"/>
      <c r="M49" s="54"/>
      <c r="N49" s="55"/>
      <c r="O49" s="57"/>
    </row>
    <row r="50" spans="1:15">
      <c r="A50" s="72" t="s">
        <v>69</v>
      </c>
      <c r="B50" s="53" t="s">
        <v>97</v>
      </c>
      <c r="C50" s="54">
        <f t="shared" si="17"/>
        <v>0</v>
      </c>
      <c r="D50" s="54"/>
      <c r="E50" s="54"/>
      <c r="F50" s="54"/>
      <c r="G50" s="54"/>
      <c r="H50" s="55"/>
      <c r="I50" s="56"/>
      <c r="J50" s="54">
        <f t="shared" si="18"/>
        <v>0</v>
      </c>
      <c r="K50" s="54"/>
      <c r="L50" s="54"/>
      <c r="M50" s="54"/>
      <c r="N50" s="55"/>
      <c r="O50" s="57"/>
    </row>
    <row r="51" spans="1:15">
      <c r="A51" s="70" t="s">
        <v>48</v>
      </c>
      <c r="B51" s="14">
        <v>260</v>
      </c>
      <c r="C51" s="60">
        <f t="shared" ref="C51:H51" si="19">SUM(C45:C47)</f>
        <v>5603547</v>
      </c>
      <c r="D51" s="60">
        <f t="shared" si="19"/>
        <v>42000</v>
      </c>
      <c r="E51" s="60">
        <f t="shared" si="19"/>
        <v>0</v>
      </c>
      <c r="F51" s="60">
        <f t="shared" si="19"/>
        <v>2836348</v>
      </c>
      <c r="G51" s="60">
        <f t="shared" si="19"/>
        <v>2725199</v>
      </c>
      <c r="H51" s="60">
        <f t="shared" si="19"/>
        <v>0</v>
      </c>
      <c r="I51" s="62"/>
      <c r="J51" s="60">
        <f t="shared" ref="J51:O51" si="20">SUM(J45:J47)</f>
        <v>2096731</v>
      </c>
      <c r="K51" s="60">
        <f t="shared" si="20"/>
        <v>0</v>
      </c>
      <c r="L51" s="60">
        <f t="shared" si="20"/>
        <v>0</v>
      </c>
      <c r="M51" s="60">
        <f t="shared" si="20"/>
        <v>2015374</v>
      </c>
      <c r="N51" s="60">
        <f t="shared" si="20"/>
        <v>81357</v>
      </c>
      <c r="O51" s="61">
        <f t="shared" si="20"/>
        <v>0</v>
      </c>
    </row>
    <row r="52" spans="1:15" ht="21">
      <c r="A52" s="70" t="s">
        <v>35</v>
      </c>
      <c r="B52" s="98"/>
      <c r="C52" s="99"/>
      <c r="D52" s="99"/>
      <c r="E52" s="99"/>
      <c r="F52" s="99"/>
      <c r="G52" s="99"/>
      <c r="H52" s="103"/>
      <c r="I52" s="11"/>
      <c r="J52" s="98"/>
      <c r="K52" s="99"/>
      <c r="L52" s="99"/>
      <c r="M52" s="99"/>
      <c r="N52" s="99"/>
      <c r="O52" s="100"/>
    </row>
    <row r="53" spans="1:15">
      <c r="A53" s="71" t="s">
        <v>21</v>
      </c>
      <c r="B53" s="14">
        <v>270</v>
      </c>
      <c r="C53" s="60">
        <f t="shared" ref="C53:C58" si="21">SUM(D53:H53)</f>
        <v>1456476</v>
      </c>
      <c r="D53" s="54">
        <v>1000</v>
      </c>
      <c r="E53" s="54"/>
      <c r="F53" s="54">
        <v>229444</v>
      </c>
      <c r="G53" s="54">
        <v>1226032</v>
      </c>
      <c r="H53" s="55"/>
      <c r="I53" s="56"/>
      <c r="J53" s="60">
        <f t="shared" ref="J53:J58" si="22">SUM(K53:O53)</f>
        <v>334119</v>
      </c>
      <c r="K53" s="54">
        <v>4500</v>
      </c>
      <c r="L53" s="54"/>
      <c r="M53" s="54">
        <v>329619</v>
      </c>
      <c r="N53" s="55"/>
      <c r="O53" s="57"/>
    </row>
    <row r="54" spans="1:15">
      <c r="A54" s="71" t="s">
        <v>52</v>
      </c>
      <c r="B54" s="14">
        <v>280</v>
      </c>
      <c r="C54" s="60">
        <f t="shared" si="21"/>
        <v>900456</v>
      </c>
      <c r="D54" s="54">
        <v>30360</v>
      </c>
      <c r="E54" s="54"/>
      <c r="F54" s="54">
        <v>870096</v>
      </c>
      <c r="G54" s="54"/>
      <c r="H54" s="55"/>
      <c r="I54" s="56"/>
      <c r="J54" s="60">
        <f t="shared" si="22"/>
        <v>817006</v>
      </c>
      <c r="K54" s="54">
        <v>32812</v>
      </c>
      <c r="L54" s="54"/>
      <c r="M54" s="54">
        <v>784194</v>
      </c>
      <c r="N54" s="55"/>
      <c r="O54" s="57"/>
    </row>
    <row r="55" spans="1:15">
      <c r="A55" s="71" t="s">
        <v>22</v>
      </c>
      <c r="B55" s="14">
        <v>290</v>
      </c>
      <c r="C55" s="60">
        <f t="shared" si="21"/>
        <v>2638087</v>
      </c>
      <c r="D55" s="60">
        <f>D56+D57+D58</f>
        <v>0</v>
      </c>
      <c r="E55" s="60">
        <f>E56+E57+E58</f>
        <v>0</v>
      </c>
      <c r="F55" s="60">
        <f>F56+F57+F58</f>
        <v>2381662</v>
      </c>
      <c r="G55" s="60">
        <f>G56+G57+G58</f>
        <v>256425</v>
      </c>
      <c r="H55" s="60">
        <f>H56+H57+H58</f>
        <v>0</v>
      </c>
      <c r="I55" s="56"/>
      <c r="J55" s="60">
        <f t="shared" si="22"/>
        <v>2078563</v>
      </c>
      <c r="K55" s="60">
        <f>K56+K57+K58</f>
        <v>0</v>
      </c>
      <c r="L55" s="60">
        <f>L56+L57+L58</f>
        <v>0</v>
      </c>
      <c r="M55" s="60">
        <f>M56+M57+M58</f>
        <v>2078548</v>
      </c>
      <c r="N55" s="60">
        <f>N56+N57+N58</f>
        <v>15</v>
      </c>
      <c r="O55" s="60">
        <f>O56+O57+O58</f>
        <v>0</v>
      </c>
    </row>
    <row r="56" spans="1:15">
      <c r="A56" s="72" t="s">
        <v>69</v>
      </c>
      <c r="B56" s="53">
        <v>291</v>
      </c>
      <c r="C56" s="54">
        <f t="shared" si="21"/>
        <v>2638087</v>
      </c>
      <c r="D56" s="54"/>
      <c r="E56" s="54"/>
      <c r="F56" s="54">
        <v>2381662</v>
      </c>
      <c r="G56" s="54">
        <v>256425</v>
      </c>
      <c r="H56" s="55"/>
      <c r="I56" s="56"/>
      <c r="J56" s="54">
        <f t="shared" si="22"/>
        <v>2078563</v>
      </c>
      <c r="K56" s="54"/>
      <c r="L56" s="54"/>
      <c r="M56" s="54">
        <v>2078548</v>
      </c>
      <c r="N56" s="55">
        <v>15</v>
      </c>
      <c r="O56" s="57"/>
    </row>
    <row r="57" spans="1:15">
      <c r="A57" s="72" t="s">
        <v>69</v>
      </c>
      <c r="B57" s="53" t="s">
        <v>98</v>
      </c>
      <c r="C57" s="54">
        <f t="shared" si="21"/>
        <v>0</v>
      </c>
      <c r="D57" s="54"/>
      <c r="E57" s="54"/>
      <c r="F57" s="54"/>
      <c r="G57" s="54"/>
      <c r="H57" s="55"/>
      <c r="I57" s="56"/>
      <c r="J57" s="54">
        <f t="shared" si="22"/>
        <v>0</v>
      </c>
      <c r="K57" s="54"/>
      <c r="L57" s="54"/>
      <c r="M57" s="54"/>
      <c r="N57" s="55"/>
      <c r="O57" s="57"/>
    </row>
    <row r="58" spans="1:15">
      <c r="A58" s="86"/>
      <c r="B58" s="85" t="s">
        <v>99</v>
      </c>
      <c r="C58" s="87">
        <f t="shared" si="21"/>
        <v>0</v>
      </c>
      <c r="D58" s="54"/>
      <c r="E58" s="54"/>
      <c r="F58" s="54"/>
      <c r="G58" s="54"/>
      <c r="H58" s="55"/>
      <c r="I58" s="56"/>
      <c r="J58" s="60">
        <f t="shared" si="22"/>
        <v>0</v>
      </c>
      <c r="K58" s="54"/>
      <c r="L58" s="54"/>
      <c r="M58" s="54"/>
      <c r="N58" s="55"/>
      <c r="O58" s="57"/>
    </row>
    <row r="59" spans="1:15">
      <c r="A59" s="70" t="s">
        <v>49</v>
      </c>
      <c r="B59" s="14">
        <v>300</v>
      </c>
      <c r="C59" s="60">
        <f t="shared" ref="C59:H59" si="23">SUM(C53:C55)</f>
        <v>4995019</v>
      </c>
      <c r="D59" s="60">
        <f t="shared" si="23"/>
        <v>31360</v>
      </c>
      <c r="E59" s="60">
        <f t="shared" si="23"/>
        <v>0</v>
      </c>
      <c r="F59" s="60">
        <f t="shared" si="23"/>
        <v>3481202</v>
      </c>
      <c r="G59" s="60">
        <f t="shared" si="23"/>
        <v>1482457</v>
      </c>
      <c r="H59" s="60">
        <f t="shared" si="23"/>
        <v>0</v>
      </c>
      <c r="I59" s="62"/>
      <c r="J59" s="60">
        <f t="shared" ref="J59:O59" si="24">SUM(J53:J55)</f>
        <v>3229688</v>
      </c>
      <c r="K59" s="60">
        <f t="shared" si="24"/>
        <v>37312</v>
      </c>
      <c r="L59" s="60">
        <f t="shared" si="24"/>
        <v>0</v>
      </c>
      <c r="M59" s="60">
        <f t="shared" si="24"/>
        <v>3192361</v>
      </c>
      <c r="N59" s="60">
        <f t="shared" si="24"/>
        <v>15</v>
      </c>
      <c r="O59" s="61">
        <f t="shared" si="24"/>
        <v>0</v>
      </c>
    </row>
    <row r="60" spans="1:15" ht="21">
      <c r="A60" s="70" t="s">
        <v>23</v>
      </c>
      <c r="B60" s="14">
        <v>310</v>
      </c>
      <c r="C60" s="60">
        <f>C51-C59</f>
        <v>608528</v>
      </c>
      <c r="D60" s="60">
        <f t="shared" ref="D60:O60" si="25">D51-D59</f>
        <v>10640</v>
      </c>
      <c r="E60" s="60">
        <f t="shared" si="25"/>
        <v>0</v>
      </c>
      <c r="F60" s="60">
        <f t="shared" si="25"/>
        <v>-644854</v>
      </c>
      <c r="G60" s="60">
        <f t="shared" si="25"/>
        <v>1242742</v>
      </c>
      <c r="H60" s="60">
        <f t="shared" si="25"/>
        <v>0</v>
      </c>
      <c r="I60" s="60"/>
      <c r="J60" s="60">
        <f t="shared" si="25"/>
        <v>-1132957</v>
      </c>
      <c r="K60" s="60">
        <f t="shared" si="25"/>
        <v>-37312</v>
      </c>
      <c r="L60" s="60">
        <f t="shared" si="25"/>
        <v>0</v>
      </c>
      <c r="M60" s="60">
        <f t="shared" si="25"/>
        <v>-1176987</v>
      </c>
      <c r="N60" s="60">
        <f t="shared" si="25"/>
        <v>81342</v>
      </c>
      <c r="O60" s="61">
        <f t="shared" si="25"/>
        <v>0</v>
      </c>
    </row>
    <row r="61" spans="1:15" ht="12.75">
      <c r="A61" s="79" t="s">
        <v>24</v>
      </c>
      <c r="B61" s="82">
        <v>320</v>
      </c>
      <c r="C61" s="60">
        <f t="shared" ref="C61:H61" si="26">C25+C43+C60</f>
        <v>1199246</v>
      </c>
      <c r="D61" s="60">
        <f t="shared" si="26"/>
        <v>6627</v>
      </c>
      <c r="E61" s="60">
        <f t="shared" si="26"/>
        <v>0</v>
      </c>
      <c r="F61" s="60">
        <f t="shared" si="26"/>
        <v>-49038</v>
      </c>
      <c r="G61" s="60">
        <f t="shared" si="26"/>
        <v>1241657</v>
      </c>
      <c r="H61" s="60">
        <f t="shared" si="26"/>
        <v>0</v>
      </c>
      <c r="I61" s="62"/>
      <c r="J61" s="60">
        <f t="shared" ref="J61:O61" si="27">J25+J43+J60</f>
        <v>-1254145</v>
      </c>
      <c r="K61" s="60">
        <f t="shared" si="27"/>
        <v>-46165</v>
      </c>
      <c r="L61" s="60">
        <f t="shared" si="27"/>
        <v>0</v>
      </c>
      <c r="M61" s="60">
        <f t="shared" si="27"/>
        <v>-62969</v>
      </c>
      <c r="N61" s="60">
        <f t="shared" si="27"/>
        <v>-1145011</v>
      </c>
      <c r="O61" s="61">
        <f t="shared" si="27"/>
        <v>0</v>
      </c>
    </row>
    <row r="62" spans="1:15">
      <c r="A62" s="71" t="s">
        <v>50</v>
      </c>
      <c r="B62" s="14">
        <v>330</v>
      </c>
      <c r="C62" s="60">
        <f>E62+G62+H62</f>
        <v>-1084</v>
      </c>
      <c r="D62" s="65"/>
      <c r="E62" s="54"/>
      <c r="F62" s="65"/>
      <c r="G62" s="54">
        <v>-1084</v>
      </c>
      <c r="H62" s="55"/>
      <c r="I62" s="56"/>
      <c r="J62" s="60">
        <f>L62+N62+O62</f>
        <v>11107</v>
      </c>
      <c r="K62" s="65"/>
      <c r="L62" s="54"/>
      <c r="M62" s="65"/>
      <c r="N62" s="55">
        <v>11107</v>
      </c>
      <c r="O62" s="57"/>
    </row>
    <row r="63" spans="1:15">
      <c r="A63" s="71" t="s">
        <v>51</v>
      </c>
      <c r="B63" s="14">
        <v>340</v>
      </c>
      <c r="C63" s="65"/>
      <c r="D63" s="54">
        <v>-7025</v>
      </c>
      <c r="E63" s="54"/>
      <c r="F63" s="54">
        <v>7025</v>
      </c>
      <c r="G63" s="54"/>
      <c r="H63" s="55"/>
      <c r="I63" s="56"/>
      <c r="J63" s="66"/>
      <c r="K63" s="54">
        <v>46000</v>
      </c>
      <c r="L63" s="54"/>
      <c r="M63" s="54">
        <v>-46000</v>
      </c>
      <c r="N63" s="55"/>
      <c r="O63" s="57"/>
    </row>
    <row r="64" spans="1:15" ht="26.25" thickBot="1">
      <c r="A64" s="80" t="s">
        <v>25</v>
      </c>
      <c r="B64" s="81">
        <v>350</v>
      </c>
      <c r="C64" s="67">
        <f t="shared" ref="C64:H64" si="28">C6+C61+C62+C63</f>
        <v>1270616</v>
      </c>
      <c r="D64" s="67">
        <f t="shared" si="28"/>
        <v>323</v>
      </c>
      <c r="E64" s="67">
        <f t="shared" si="28"/>
        <v>0</v>
      </c>
      <c r="F64" s="67">
        <f t="shared" si="28"/>
        <v>29676</v>
      </c>
      <c r="G64" s="67">
        <f t="shared" si="28"/>
        <v>1240617</v>
      </c>
      <c r="H64" s="67">
        <f t="shared" si="28"/>
        <v>0</v>
      </c>
      <c r="I64" s="62"/>
      <c r="J64" s="67">
        <f t="shared" ref="J64:O64" si="29">J6+J61+J62+J63</f>
        <v>203735</v>
      </c>
      <c r="K64" s="67">
        <f t="shared" si="29"/>
        <v>434</v>
      </c>
      <c r="L64" s="67">
        <f t="shared" si="29"/>
        <v>0</v>
      </c>
      <c r="M64" s="67">
        <f t="shared" si="29"/>
        <v>58090</v>
      </c>
      <c r="N64" s="67">
        <f t="shared" si="29"/>
        <v>145211</v>
      </c>
      <c r="O64" s="68">
        <f t="shared" si="29"/>
        <v>0</v>
      </c>
    </row>
    <row r="65" spans="1:4" ht="2.25" customHeight="1" thickTop="1"/>
    <row r="66" spans="1:4">
      <c r="A66" s="9" t="s">
        <v>66</v>
      </c>
    </row>
    <row r="67" spans="1:4">
      <c r="A67" s="9" t="s">
        <v>68</v>
      </c>
    </row>
    <row r="68" spans="1:4" ht="6" customHeight="1"/>
    <row r="69" spans="1:4" ht="14.25">
      <c r="A69" s="49" t="s">
        <v>73</v>
      </c>
      <c r="B69" s="104" t="s">
        <v>100</v>
      </c>
      <c r="C69" s="105"/>
      <c r="D69" s="105"/>
    </row>
    <row r="70" spans="1:4" ht="12.75">
      <c r="A70" s="50" t="s">
        <v>72</v>
      </c>
      <c r="B70" s="101" t="s">
        <v>67</v>
      </c>
      <c r="C70" s="102"/>
      <c r="D70" s="102"/>
    </row>
    <row r="71" spans="1:4" ht="14.25">
      <c r="A71" s="49" t="s">
        <v>74</v>
      </c>
      <c r="B71" s="104" t="s">
        <v>101</v>
      </c>
      <c r="C71" s="105"/>
      <c r="D71" s="105"/>
    </row>
    <row r="72" spans="1:4" ht="12.75">
      <c r="A72" s="51"/>
      <c r="B72" s="101" t="s">
        <v>67</v>
      </c>
      <c r="C72" s="102"/>
      <c r="D72" s="102"/>
    </row>
  </sheetData>
  <sheetProtection password="B7AA" sheet="1" objects="1" scenarios="1"/>
  <mergeCells count="37">
    <mergeCell ref="J1:O1"/>
    <mergeCell ref="O2:O4"/>
    <mergeCell ref="F2:G2"/>
    <mergeCell ref="F3:F4"/>
    <mergeCell ref="G3:G4"/>
    <mergeCell ref="I2:I4"/>
    <mergeCell ref="J2:J4"/>
    <mergeCell ref="K2:L2"/>
    <mergeCell ref="M2:N2"/>
    <mergeCell ref="K3:K4"/>
    <mergeCell ref="L3:L4"/>
    <mergeCell ref="M3:M4"/>
    <mergeCell ref="N3:N4"/>
    <mergeCell ref="A1:A4"/>
    <mergeCell ref="B1:B4"/>
    <mergeCell ref="C2:C4"/>
    <mergeCell ref="D2:E2"/>
    <mergeCell ref="D3:D4"/>
    <mergeCell ref="E3:E4"/>
    <mergeCell ref="C1:H1"/>
    <mergeCell ref="H2:H4"/>
    <mergeCell ref="B7:H7"/>
    <mergeCell ref="J7:O7"/>
    <mergeCell ref="B14:H14"/>
    <mergeCell ref="B26:H26"/>
    <mergeCell ref="B35:H35"/>
    <mergeCell ref="J14:O14"/>
    <mergeCell ref="J35:O35"/>
    <mergeCell ref="J26:O26"/>
    <mergeCell ref="J44:O44"/>
    <mergeCell ref="B72:D72"/>
    <mergeCell ref="J52:O52"/>
    <mergeCell ref="B44:H44"/>
    <mergeCell ref="B52:H52"/>
    <mergeCell ref="B69:D69"/>
    <mergeCell ref="B70:D70"/>
    <mergeCell ref="B71:D71"/>
  </mergeCells>
  <phoneticPr fontId="0" type="noConversion"/>
  <pageMargins left="0.4" right="0.22" top="0.17" bottom="0.16" header="0.18" footer="0.15"/>
  <pageSetup paperSize="9" scale="65" orientation="landscape" r:id="rId1"/>
  <headerFooter alignWithMargins="0"/>
  <ignoredErrors>
    <ignoredError sqref="E61:H61 C7 D62 C51:C52 C34:C35 C63 B52 C25:C26 C59:H59 B35 B44:C44 D19:E19 C14:H14 C23:H23 D7:H7 C12:E12 D33:H33 D25:H26 C42:H42 D35:H35 D56:E56 D44:H44 E28 B6:B26 B31:B33 E39 B40:B41 D48:E48 B49:B50 E8 H8 G12:H12 E15 E16 E17 H15 H16 G17:H17 E18 G18:H18 G19:H19 D29:E29 E27 H62 H27 H29 H28 E37 E36 H37 E46 H46 E54 D64 H54 E64:H64 E63 H63 E62:F62 D51:E52 G51:H52 F51:F52 H48 H56 H39 D45:E45 H45 H53 E53" numberStoredAsText="1"/>
    <ignoredError sqref="C8:C9 J61:O61 J7:J9 J42:O42 O20 K33:O35 J59:O59 K44:O44 K51:O52 K7:O7 J14:O14 J26:J30 L39 J33:J38 C41 J41 K48:L48 J44:J48 C50 K56:L56 J50:J57 C57:C58 L8 O8 O62 J15 L15 O15 J16 L16 O16 J17 L17 N17:O17 J18 N18:O18 J19:L19 N19:O19 K29:L29 L28 N26 O29 L37 L36 O36 O37 O54 L53 O53 J62:M62 J20 K26:M26 O26:O27 O28 L20 L18 N39:O39 L46 L45 N45:O45 O46 O48 O56 L27:M27" unlockedFormula="1"/>
    <ignoredError sqref="C33 C53:C56 C45:C48 C36:C39 C15:C20 C27:C30 B57:B58" numberStoredAsText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216</vt:i4>
      </vt:variant>
    </vt:vector>
  </HeadingPairs>
  <TitlesOfParts>
    <vt:vector size="218" baseType="lpstr">
      <vt:lpstr>Titul</vt:lpstr>
      <vt:lpstr>Cashflow</vt:lpstr>
      <vt:lpstr>Date2</vt:lpstr>
      <vt:lpstr>IF4_CashFlows_BankDramBeg</vt:lpstr>
      <vt:lpstr>IF4_CashFlows_BankDramEnd</vt:lpstr>
      <vt:lpstr>IF4_CashFlows_BankFlowDram</vt:lpstr>
      <vt:lpstr>IF4_CashFlows_BankFlowForCur</vt:lpstr>
      <vt:lpstr>IF4_CashFlows_BankForCurBeg</vt:lpstr>
      <vt:lpstr>IF4_CashFlows_BankForCurEnd</vt:lpstr>
      <vt:lpstr>IF4_CashFlows_CashBeg</vt:lpstr>
      <vt:lpstr>IF4_CashFlows_CashDramBeg</vt:lpstr>
      <vt:lpstr>IF4_CashFlows_CashDramEnd</vt:lpstr>
      <vt:lpstr>IF4_CashFlows_CashEnd</vt:lpstr>
      <vt:lpstr>IF4_CashFlows_CashFlow</vt:lpstr>
      <vt:lpstr>IF4_CashFlows_CashFlowDram</vt:lpstr>
      <vt:lpstr>IF4_CashFlows_CashFlowForCur</vt:lpstr>
      <vt:lpstr>IF4_CashFlows_CashForCurBeg</vt:lpstr>
      <vt:lpstr>IF4_CashFlows_CashForCurEnd</vt:lpstr>
      <vt:lpstr>IF4_CashFlows_CashItemsBeg</vt:lpstr>
      <vt:lpstr>IF4_CashFlows_CashItemsEnd</vt:lpstr>
      <vt:lpstr>IF4_CashFlows_CashItemsFlow</vt:lpstr>
      <vt:lpstr>IF4_CashFlows_ExchRateCh</vt:lpstr>
      <vt:lpstr>IF4_CashFlows_ExchRateChBankForCur</vt:lpstr>
      <vt:lpstr>IF4_CashFlows_ExchRateChCashForCur</vt:lpstr>
      <vt:lpstr>IF4_CashFlows_ExchRateChCashItems</vt:lpstr>
      <vt:lpstr>IF4_CashFlows_InflDividInt</vt:lpstr>
      <vt:lpstr>IF4_CashFlows_InflDividIntBankDram</vt:lpstr>
      <vt:lpstr>IF4_CashFlows_InflDividIntBankForCur</vt:lpstr>
      <vt:lpstr>IF4_CashFlows_InflDividIntCashDram</vt:lpstr>
      <vt:lpstr>IF4_CashFlows_InflDividIntCashForCur</vt:lpstr>
      <vt:lpstr>IF4_CashFlows_InflDividIntCashItems</vt:lpstr>
      <vt:lpstr>IF4_CashFlows_InflFinAssAct</vt:lpstr>
      <vt:lpstr>IF4_CashFlows_InflFinAssActBankDram</vt:lpstr>
      <vt:lpstr>IF4_CashFlows_InflFinAssActBankForCur</vt:lpstr>
      <vt:lpstr>IF4_CashFlows_InflFinAssActCashDram</vt:lpstr>
      <vt:lpstr>IF4_CashFlows_InflFinAssActCashForCur</vt:lpstr>
      <vt:lpstr>IF4_CashFlows_InflFinAssActCashItems</vt:lpstr>
      <vt:lpstr>IF4_CashFlows_InflIntanAssetsSale</vt:lpstr>
      <vt:lpstr>IF4_CashFlows_InflIntanAssetsSaleBankDram</vt:lpstr>
      <vt:lpstr>IF4_CashFlows_InflIntanAssetsSaleBankForCur</vt:lpstr>
      <vt:lpstr>IF4_CashFlows_InflIntanAssetsSaleCashDram</vt:lpstr>
      <vt:lpstr>IF4_CashFlows_InflIntanAssetsSaleCashForCur</vt:lpstr>
      <vt:lpstr>IF4_CashFlows_InflIntanAssetsSaleCashItems</vt:lpstr>
      <vt:lpstr>IF4_CashFlows_InflOperActBankDram</vt:lpstr>
      <vt:lpstr>IF4_CashFlows_InflOperActBankForCur</vt:lpstr>
      <vt:lpstr>IF4_CashFlows_InflOperActCashDram</vt:lpstr>
      <vt:lpstr>IF4_CashFlows_InflOperActCashForCur</vt:lpstr>
      <vt:lpstr>IF4_CashFlows_InflOperActCashItems</vt:lpstr>
      <vt:lpstr>IF4_CashFlows_InflOperActCF</vt:lpstr>
      <vt:lpstr>IF4_CashFlows_InflOthFinAct</vt:lpstr>
      <vt:lpstr>IF4_CashFlows_InflOthFinActBankDram</vt:lpstr>
      <vt:lpstr>IF4_CashFlows_InflOthFinActBankForCur</vt:lpstr>
      <vt:lpstr>IF4_CashFlows_InflOthFinActCashDram</vt:lpstr>
      <vt:lpstr>IF4_CashFlows_InflOthFinActCashForCur</vt:lpstr>
      <vt:lpstr>IF4_CashFlows_InflOthFinActCashItems</vt:lpstr>
      <vt:lpstr>IF4_CashFlows_InflOthInvAct</vt:lpstr>
      <vt:lpstr>IF4_CashFlows_InflOthInvActBankDram</vt:lpstr>
      <vt:lpstr>IF4_CashFlows_InflOthInvActBankForCur</vt:lpstr>
      <vt:lpstr>IF4_CashFlows_InflOthInvActCashDram</vt:lpstr>
      <vt:lpstr>IF4_CashFlows_InflOthInvActCashForCur</vt:lpstr>
      <vt:lpstr>IF4_CashFlows_InflOthInvActCashItems</vt:lpstr>
      <vt:lpstr>IF4_CashFlows_InflOwnCapInstrIss</vt:lpstr>
      <vt:lpstr>IF4_CashFlows_InflOwnCapInstrIssBankDram</vt:lpstr>
      <vt:lpstr>IF4_CashFlows_InflOwnCapInstrIssBankForCur</vt:lpstr>
      <vt:lpstr>IF4_CashFlows_InflOwnCapInstrIssCashDram</vt:lpstr>
      <vt:lpstr>IF4_CashFlows_InflOwnCapInstrIssCashForCur</vt:lpstr>
      <vt:lpstr>IF4_CashFlows_InflOwnCapInstrIssCashItems</vt:lpstr>
      <vt:lpstr>IF4_CashFlows_InflRecCredLoan</vt:lpstr>
      <vt:lpstr>IF4_CashFlows_InflRecCredLoanBankDram</vt:lpstr>
      <vt:lpstr>IF4_CashFlows_InflRecCredLoanBankForCur</vt:lpstr>
      <vt:lpstr>IF4_CashFlows_InflRecCredLoanCashDram</vt:lpstr>
      <vt:lpstr>IF4_CashFlows_InflRecCredLoanCashForCur</vt:lpstr>
      <vt:lpstr>IF4_CashFlows_InflRecCredLoanCashItems</vt:lpstr>
      <vt:lpstr>IF4_CashFlows_InflRecPremBankDram</vt:lpstr>
      <vt:lpstr>IF4_CashFlows_InflRecPremBankForCur</vt:lpstr>
      <vt:lpstr>IF4_CashFlows_InflRecPremCashDram</vt:lpstr>
      <vt:lpstr>IF4_CashFlows_InflRecPremCashForCur</vt:lpstr>
      <vt:lpstr>IF4_CashFlows_InflRecPremCashItems</vt:lpstr>
      <vt:lpstr>IF4_CashFlows_InflRecPremCF</vt:lpstr>
      <vt:lpstr>IF4_CashFlows_InflReinsActBankDram</vt:lpstr>
      <vt:lpstr>IF4_CashFlows_InflReinsActBankForCur</vt:lpstr>
      <vt:lpstr>IF4_CashFlows_InflReinsActCashDram</vt:lpstr>
      <vt:lpstr>IF4_CashFlows_InflReinsActCashForCur</vt:lpstr>
      <vt:lpstr>IF4_CashFlows_InflReinsActCashItems</vt:lpstr>
      <vt:lpstr>IF4_CashFlows_InflReinsActCF</vt:lpstr>
      <vt:lpstr>IF4_CashFlows_InflTotFinAct</vt:lpstr>
      <vt:lpstr>IF4_CashFlows_InflTotFinActBankDram</vt:lpstr>
      <vt:lpstr>IF4_CashFlows_InflTotFinActBankForCur</vt:lpstr>
      <vt:lpstr>IF4_CashFlows_InflTotFinActCashDram</vt:lpstr>
      <vt:lpstr>IF4_CashFlows_InflTotFinActCashForCur</vt:lpstr>
      <vt:lpstr>IF4_CashFlows_InflTotFinActCashItems</vt:lpstr>
      <vt:lpstr>IF4_CashFlows_InflTotOperActBankDram</vt:lpstr>
      <vt:lpstr>IF4_CashFlows_InflTotOperActBankForCur</vt:lpstr>
      <vt:lpstr>IF4_CashFlows_InflTotOperActCashDram</vt:lpstr>
      <vt:lpstr>IF4_CashFlows_InflTotOperActCashForCur</vt:lpstr>
      <vt:lpstr>IF4_CashFlows_InflTotOperActCashItems</vt:lpstr>
      <vt:lpstr>IF4_CashFlows_InflTotOperActCF</vt:lpstr>
      <vt:lpstr>IF4_CashFlows_IntFlowBankDram</vt:lpstr>
      <vt:lpstr>IF4_CashFlows_IntFlowBankForCur</vt:lpstr>
      <vt:lpstr>IF4_CashFlows_IntFlowCashDram</vt:lpstr>
      <vt:lpstr>IF4_CashFlows_IntFlowCashForCur</vt:lpstr>
      <vt:lpstr>IF4_CashFlows_IntFlowCashItems</vt:lpstr>
      <vt:lpstr>IF4_CashFlows_NetflowOperAct</vt:lpstr>
      <vt:lpstr>IF4_CashFlows_NetflowOperActBankDram</vt:lpstr>
      <vt:lpstr>IF4_CashFlows_NetflowOperActBankForCur</vt:lpstr>
      <vt:lpstr>IF4_CashFlows_NetflowOperActCashDram</vt:lpstr>
      <vt:lpstr>IF4_CashFlows_NetflowOperActCashForCur</vt:lpstr>
      <vt:lpstr>IF4_CashFlows_NetflowOperActCashItems</vt:lpstr>
      <vt:lpstr>IF4_CashFlows_NetOutflInvAct</vt:lpstr>
      <vt:lpstr>IF4_CashFlows_NetOutflInvActBankDram</vt:lpstr>
      <vt:lpstr>IF4_CashFlows_NetOutflInvActBankForCur</vt:lpstr>
      <vt:lpstr>IF4_CashFlows_NetOutflInvActCashDram</vt:lpstr>
      <vt:lpstr>IF4_CashFlows_NetOutflInvActCashForCur</vt:lpstr>
      <vt:lpstr>IF4_CashFlows_NetOutflInvActCashItems</vt:lpstr>
      <vt:lpstr>IF4_CashFlows_OutflAccAmounts</vt:lpstr>
      <vt:lpstr>IF4_CashFlows_OutflAccAmountsBankDram</vt:lpstr>
      <vt:lpstr>IF4_CashFlows_OutflAccAmountsBankForCur</vt:lpstr>
      <vt:lpstr>IF4_CashFlows_OutflAccAmountsCashDram</vt:lpstr>
      <vt:lpstr>IF4_CashFlows_OutflAccAmountsCashForCur</vt:lpstr>
      <vt:lpstr>IF4_CashFlows_OutflAccAmountsCashItems</vt:lpstr>
      <vt:lpstr>IF4_CashFlows_OutflFinAssAct</vt:lpstr>
      <vt:lpstr>IF4_CashFlows_OutflFinAssActBankDram</vt:lpstr>
      <vt:lpstr>IF4_CashFlows_OutflFinAssActBankForCur</vt:lpstr>
      <vt:lpstr>IF4_CashFlows_OutflFinAssActCashDram</vt:lpstr>
      <vt:lpstr>IF4_CashFlows_OutflFinAssActCashForCur</vt:lpstr>
      <vt:lpstr>IF4_CashFlows_OutflFinAssActCashItems</vt:lpstr>
      <vt:lpstr>IF4_CashFlows_OutflIntanAssetsPurch</vt:lpstr>
      <vt:lpstr>IF4_CashFlows_OutflIntanAssetsPurchBankDram</vt:lpstr>
      <vt:lpstr>IF4_CashFlows_OutflIntanAssetsPurchBankForCur</vt:lpstr>
      <vt:lpstr>IF4_CashFlows_OutflIntanAssetsPurchCashDram</vt:lpstr>
      <vt:lpstr>IF4_CashFlows_OutflIntanAssetsPurchCashForCur</vt:lpstr>
      <vt:lpstr>IF4_CashFlows_OutflIntanAssetsPurchCashItems</vt:lpstr>
      <vt:lpstr>IF4_CashFlows_OutflNetFinAct</vt:lpstr>
      <vt:lpstr>IF4_CashFlows_OutflNetFinActBankDram</vt:lpstr>
      <vt:lpstr>IF4_CashFlows_OutflNetFinActBankForCur</vt:lpstr>
      <vt:lpstr>IF4_CashFlows_OutflNetFinActCashDram</vt:lpstr>
      <vt:lpstr>IF4_CashFlows_OutflNetFinActCashForCur</vt:lpstr>
      <vt:lpstr>IF4_CashFlows_OutflNetFinActCashItems</vt:lpstr>
      <vt:lpstr>IF4_CashFlows_OutflOthFinAct</vt:lpstr>
      <vt:lpstr>IF4_CashFlows_OutflOthFinActBankDram</vt:lpstr>
      <vt:lpstr>IF4_CashFlows_OutflOthFinActBankForCur</vt:lpstr>
      <vt:lpstr>IF4_CashFlows_OutflOthFinActCashDram</vt:lpstr>
      <vt:lpstr>IF4_CashFlows_OutflOthFinActCashForCur</vt:lpstr>
      <vt:lpstr>IF4_CashFlows_OutflOthFinActCashItems</vt:lpstr>
      <vt:lpstr>IF4_CashFlows_OutflOthInvAct</vt:lpstr>
      <vt:lpstr>IF4_CashFlows_OutflOthInvActBankDram</vt:lpstr>
      <vt:lpstr>IF4_CashFlows_OutflOthInvActBankForCur</vt:lpstr>
      <vt:lpstr>IF4_CashFlows_OutflOthInvActCashDram</vt:lpstr>
      <vt:lpstr>IF4_CashFlows_OutflOthInvActCashForCur</vt:lpstr>
      <vt:lpstr>IF4_CashFlows_OutflOthInvActCashItems</vt:lpstr>
      <vt:lpstr>IF4_CashFlows_OutflPaidClaims</vt:lpstr>
      <vt:lpstr>IF4_CashFlows_OutflPaidClaimsBankDram</vt:lpstr>
      <vt:lpstr>IF4_CashFlows_OutflPaidClaimsBankForCur</vt:lpstr>
      <vt:lpstr>IF4_CashFlows_OutflPaidClaimsCashDram</vt:lpstr>
      <vt:lpstr>IF4_CashFlows_OutflPaidClaimsCashForCur</vt:lpstr>
      <vt:lpstr>IF4_CashFlows_OutflPaidClaimsCashItems</vt:lpstr>
      <vt:lpstr>IF4_CashFlows_OutflPaidDividInt</vt:lpstr>
      <vt:lpstr>IF4_CashFlows_OutflPaidDividIntBankDram</vt:lpstr>
      <vt:lpstr>IF4_CashFlows_OutflPaidDividIntBankForCur</vt:lpstr>
      <vt:lpstr>IF4_CashFlows_OutflPaidDividIntCashDram</vt:lpstr>
      <vt:lpstr>IF4_CashFlows_OutflPaidDividIntCashForCur</vt:lpstr>
      <vt:lpstr>IF4_CashFlows_OutflPaidDividIntCashItems</vt:lpstr>
      <vt:lpstr>IF4_CashFlows_OutflPrevProvExp</vt:lpstr>
      <vt:lpstr>IF4_CashFlows_OutflPrevProvExpBankDram</vt:lpstr>
      <vt:lpstr>IF4_CashFlows_OutflPrevProvExpBankForCur</vt:lpstr>
      <vt:lpstr>IF4_CashFlows_OutflPrevProvExpCashDram</vt:lpstr>
      <vt:lpstr>IF4_CashFlows_OutflPrevProvExpCashForCur</vt:lpstr>
      <vt:lpstr>IF4_CashFlows_OutflPrevProvExpCashItems</vt:lpstr>
      <vt:lpstr>IF4_CashFlows_OutflRepayCredLoan</vt:lpstr>
      <vt:lpstr>IF4_CashFlows_OutflRepayCredLoanBankDram</vt:lpstr>
      <vt:lpstr>IF4_CashFlows_OutflRepayCredLoanBankForCur</vt:lpstr>
      <vt:lpstr>IF4_CashFlows_OutflRepayCredLoanCashDram</vt:lpstr>
      <vt:lpstr>IF4_CashFlows_OutflRepayCredLoanCashForCur</vt:lpstr>
      <vt:lpstr>IF4_CashFlows_OutflRepayCredLoanCashItems</vt:lpstr>
      <vt:lpstr>IF4_CashFlows_OutflSalPayment</vt:lpstr>
      <vt:lpstr>IF4_CashFlows_OutflSalPaymentBankDram</vt:lpstr>
      <vt:lpstr>IF4_CashFlows_OutflSalPaymentBankForCur</vt:lpstr>
      <vt:lpstr>IF4_CashFlows_OutflSalPaymentCashDram</vt:lpstr>
      <vt:lpstr>IF4_CashFlows_OutflSalPaymentCashForCur</vt:lpstr>
      <vt:lpstr>IF4_CashFlows_OutflSalPaymentCashItems</vt:lpstr>
      <vt:lpstr>IF4_CashFlows_OutflSocInsPayment</vt:lpstr>
      <vt:lpstr>IF4_CashFlows_OutflSocInsPaymentBankDram</vt:lpstr>
      <vt:lpstr>IF4_CashFlows_OutflSocInsPaymentBankForCur</vt:lpstr>
      <vt:lpstr>IF4_CashFlows_OutflSocInsPaymentCashDram</vt:lpstr>
      <vt:lpstr>IF4_CashFlows_OutflSocInsPaymentCashForCur</vt:lpstr>
      <vt:lpstr>IF4_CashFlows_OutflSocInsPaymentCashItems</vt:lpstr>
      <vt:lpstr>IF4_CashFlows_OutflTotFinAct</vt:lpstr>
      <vt:lpstr>IF4_CashFlows_OutflTotFinActBankDram</vt:lpstr>
      <vt:lpstr>IF4_CashFlows_OutflTotFinActBankForCur</vt:lpstr>
      <vt:lpstr>IF4_CashFlows_OutflTotFinActCashDram</vt:lpstr>
      <vt:lpstr>IF4_CashFlows_OutflTotFinActCashForCur</vt:lpstr>
      <vt:lpstr>IF4_CashFlows_OutflTotFinActCashItems</vt:lpstr>
      <vt:lpstr>IF4_CashFlows_OutflTransReinsClaims</vt:lpstr>
      <vt:lpstr>IF4_CashFlows_OutflTransReinsClaimsBankDram</vt:lpstr>
      <vt:lpstr>IF4_CashFlows_OutflTransReinsClaimsBankForCur</vt:lpstr>
      <vt:lpstr>IF4_CashFlows_OutflTransReinsClaimsCashDram</vt:lpstr>
      <vt:lpstr>IF4_CashFlows_OutflTransReinsClaimsCashForCur</vt:lpstr>
      <vt:lpstr>IF4_CashFlows_OutflTransReinsClaimsCashItems</vt:lpstr>
      <vt:lpstr>IF4_CashFlows_TotInflInvAct</vt:lpstr>
      <vt:lpstr>IF4_CashFlows_TotInflInvActBankDram</vt:lpstr>
      <vt:lpstr>IF4_CashFlows_TotInflInvActBankForCur</vt:lpstr>
      <vt:lpstr>IF4_CashFlows_TotInflInvActCashDram</vt:lpstr>
      <vt:lpstr>IF4_CashFlows_TotInflInvActCashForCur</vt:lpstr>
      <vt:lpstr>IF4_CashFlows_TotInflInvActCashItems</vt:lpstr>
      <vt:lpstr>IF4_CashFlows_TotOutflInvAct</vt:lpstr>
      <vt:lpstr>IF4_CashFlows_TotOutflInvActBankDram</vt:lpstr>
      <vt:lpstr>IF4_CashFlows_TotOutflInvActBankForCur</vt:lpstr>
      <vt:lpstr>IF4_CashFlows_TotOutflInvActCashDram</vt:lpstr>
      <vt:lpstr>IF4_CashFlows_TotOutflInvActCashForCur</vt:lpstr>
      <vt:lpstr>IF4_CashFlows_TotOutflInvActCashItems</vt:lpstr>
      <vt:lpstr>IF4_CashFlows_TotOutflOperAct</vt:lpstr>
      <vt:lpstr>IF4_CashFlows_TotOutflOperActBankDram</vt:lpstr>
      <vt:lpstr>IF4_CashFlows_TotOutflOperActBankForCur</vt:lpstr>
      <vt:lpstr>IF4_CashFlows_TotOutflOperActCashDram</vt:lpstr>
      <vt:lpstr>IF4_CashFlows_TotOutflOperActCashForCur</vt:lpstr>
      <vt:lpstr>IF4_CashFlows_TotOutflOperActCashItems</vt:lpstr>
      <vt:lpstr>Name</vt:lpstr>
      <vt:lpstr>RetName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Arcady</dc:creator>
  <cp:lastModifiedBy>Admin</cp:lastModifiedBy>
  <cp:lastPrinted>2010-02-13T06:39:28Z</cp:lastPrinted>
  <dcterms:created xsi:type="dcterms:W3CDTF">2005-06-20T07:34:25Z</dcterms:created>
  <dcterms:modified xsi:type="dcterms:W3CDTF">2018-11-09T06:25:14Z</dcterms:modified>
</cp:coreProperties>
</file>