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workbookProtection workbookPassword="CC26" lockStructure="1"/>
  <bookViews>
    <workbookView xWindow="0" yWindow="15" windowWidth="15480" windowHeight="10380" activeTab="1"/>
  </bookViews>
  <sheets>
    <sheet name="Titul" sheetId="4" r:id="rId1"/>
    <sheet name="Capital" sheetId="1" r:id="rId2"/>
  </sheets>
  <definedNames>
    <definedName name="Date2">Titul!$G$15</definedName>
    <definedName name="IF3_Cap_AdjBegAccrProf">Capital!$J$28</definedName>
    <definedName name="IF3_Cap_AdjBegAdjDif">Capital!$I$28</definedName>
    <definedName name="IF3_Cap_AdjBegCap">Capital!$D$28</definedName>
    <definedName name="IF3_Cap_AdjBegEmInc">Capital!$G$28</definedName>
    <definedName name="IF3_Cap_AdjBegIntDivid">Capital!$L$28</definedName>
    <definedName name="IF3_Cap_AdjBegNetCap">Capital!$F$28</definedName>
    <definedName name="IF3_Cap_AdjBegOthItem">Capital!$M$28</definedName>
    <definedName name="IF3_Cap_AdjBegResCap">Capital!$K$28</definedName>
    <definedName name="IF3_Cap_AdjBegRevDif">Capital!$H$28</definedName>
    <definedName name="IF3_Cap_AdjBegShare">Capital!$C$28</definedName>
    <definedName name="IF3_Cap_AdjBegUpCap">Capital!$E$28</definedName>
    <definedName name="IF3_Cap_BegAccrProf">Capital!$J$26</definedName>
    <definedName name="IF3_Cap_BegAdjDif">Capital!$I$26</definedName>
    <definedName name="IF3_Cap_BegCap">Capital!$D$26</definedName>
    <definedName name="IF3_Cap_BegEmInc">Capital!$G$26</definedName>
    <definedName name="IF3_Cap_BegIntDivid">Capital!$L$26</definedName>
    <definedName name="IF3_Cap_BegNetCap">Capital!$F$26</definedName>
    <definedName name="IF3_Cap_BegOthItem">Capital!$M$26</definedName>
    <definedName name="IF3_Cap_BegResCap">Capital!$K$26</definedName>
    <definedName name="IF3_Cap_BegRevDif">Capital!$H$26</definedName>
    <definedName name="IF3_Cap_BegShare">Capital!$C$26</definedName>
    <definedName name="IF3_Cap_BegUpCap">Capital!$E$26</definedName>
    <definedName name="IF3_Cap_DividAccrProf">Capital!$J$34</definedName>
    <definedName name="IF3_Cap_DividResCap">Capital!$K$34</definedName>
    <definedName name="IF3_Cap_EndAccrProf">Capital!$J$39</definedName>
    <definedName name="IF3_Cap_EndAdjDif">Capital!$I$39</definedName>
    <definedName name="IF3_Cap_EndCap">Capital!$D$39</definedName>
    <definedName name="IF3_Cap_EndEmInc">Capital!$G$39</definedName>
    <definedName name="IF3_Cap_EndIntDivid">Capital!$L$39</definedName>
    <definedName name="IF3_Cap_EndNetCap">Capital!$F$39</definedName>
    <definedName name="IF3_Cap_EndOthItem">Capital!$M$39</definedName>
    <definedName name="IF3_Cap_EndResCap">Capital!$K$39</definedName>
    <definedName name="IF3_Cap_EndRevDif">Capital!$H$39</definedName>
    <definedName name="IF3_Cap_EndShare">Capital!$C$39</definedName>
    <definedName name="IF3_Cap_EndUpCap">Capital!$E$39</definedName>
    <definedName name="IF3_Cap_IncExpAdjDif">Capital!$I$29</definedName>
    <definedName name="IF3_Cap_IncExpOthItem">Capital!$M$29</definedName>
    <definedName name="IF3_Cap_IncExpRevDif">Capital!$H$29</definedName>
    <definedName name="IF3_Cap_IntDivid">Capital!$L$34</definedName>
    <definedName name="IF3_Cap_IntMAccrProf">Capital!$J$37</definedName>
    <definedName name="IF3_Cap_IntMEmInc">Capital!$G$37</definedName>
    <definedName name="IF3_Cap_IntMOthItems">Capital!$M$37</definedName>
    <definedName name="IF3_Cap_IntMResCap">Capital!$K$37</definedName>
    <definedName name="IF3_Cap_IntMRevChange">Capital!$H$37</definedName>
    <definedName name="IF3_Cap_OthItems">Capital!$M$35</definedName>
    <definedName name="IF3_Cap_OthItemsResCap">Capital!$K$35</definedName>
    <definedName name="IF3_Cap_OthItemsRevDif">Capital!$I$35</definedName>
    <definedName name="IF3_Cap_OwnEqAccrProf">Capital!$J$30</definedName>
    <definedName name="IF3_Cap_OwnEqCap">Capital!$D$30</definedName>
    <definedName name="IF3_Cap_OwnEqEmInc">Capital!$G$30</definedName>
    <definedName name="IF3_Cap_OwnEqNetCap">Capital!$F$30</definedName>
    <definedName name="IF3_Cap_OwnEqOthItem">Capital!$M$30</definedName>
    <definedName name="IF3_Cap_OwnEqResCap">Capital!$K$30</definedName>
    <definedName name="IF3_Cap_OwnEqShare">Capital!$C$30</definedName>
    <definedName name="IF3_Cap_OwnEqUpCap">Capital!$E$30</definedName>
    <definedName name="IF3_Cap_PolChAccrProf">Capital!$J$27</definedName>
    <definedName name="IF3_Cap_RepAccrProf">Capital!$J$33</definedName>
    <definedName name="IF3_Cap_TotAdjBegCap">Capital!$N$28</definedName>
    <definedName name="IF3_Cap_TotBegCap">Capital!$N$26</definedName>
    <definedName name="IF3_Cap_TotDivid">Capital!$N$34</definedName>
    <definedName name="IF3_Cap_TotEndCap">Capital!$N$39</definedName>
    <definedName name="IF3_Cap_TotIncExp">Capital!$N$29</definedName>
    <definedName name="IF3_Cap_TotIntM">Capital!$N$37</definedName>
    <definedName name="IF3_Cap_TotOthItems">Capital!$N$35</definedName>
    <definedName name="IF3_Cap_TotOwnEqTrans">Capital!$N$30</definedName>
    <definedName name="IF3_Cap_TotPolChange">Capital!$N$27</definedName>
    <definedName name="IF3_Cap_TotRepAccrProf">Capital!$N$33</definedName>
    <definedName name="Name">Titul!$G$20</definedName>
    <definedName name="RetName">Titul!$D$11</definedName>
  </definedNames>
  <calcPr calcId="145621"/>
</workbook>
</file>

<file path=xl/calcChain.xml><?xml version="1.0" encoding="utf-8"?>
<calcChain xmlns="http://schemas.openxmlformats.org/spreadsheetml/2006/main">
  <c r="K39" i="1" l="1"/>
  <c r="K19" i="1"/>
  <c r="J19" i="1"/>
  <c r="N34" i="1" l="1"/>
  <c r="F31" i="1"/>
  <c r="N31" i="1" s="1"/>
  <c r="F39" i="1"/>
  <c r="N38" i="1"/>
  <c r="N37" i="1"/>
  <c r="N36" i="1"/>
  <c r="N35" i="1"/>
  <c r="N33" i="1"/>
  <c r="F32" i="1"/>
  <c r="N32" i="1" s="1"/>
  <c r="F30" i="1"/>
  <c r="N30" i="1" s="1"/>
  <c r="N29" i="1"/>
  <c r="C28" i="1"/>
  <c r="D28" i="1"/>
  <c r="E28" i="1"/>
  <c r="G28" i="1"/>
  <c r="H28" i="1"/>
  <c r="I28" i="1"/>
  <c r="J28" i="1"/>
  <c r="J39" i="1" s="1"/>
  <c r="K28" i="1"/>
  <c r="L28" i="1"/>
  <c r="M28" i="1"/>
  <c r="N27" i="1"/>
  <c r="F26" i="1"/>
  <c r="N26" i="1" s="1"/>
  <c r="N18" i="1"/>
  <c r="N17" i="1"/>
  <c r="N16" i="1"/>
  <c r="N15" i="1"/>
  <c r="N14" i="1"/>
  <c r="N13" i="1"/>
  <c r="F11" i="1"/>
  <c r="N11" i="1" s="1"/>
  <c r="N7" i="1"/>
  <c r="G8" i="1"/>
  <c r="N9" i="1"/>
  <c r="H8" i="1"/>
  <c r="E8" i="1"/>
  <c r="I8" i="1"/>
  <c r="F19" i="1"/>
  <c r="F12" i="1"/>
  <c r="N12" i="1" s="1"/>
  <c r="F10" i="1"/>
  <c r="N10" i="1" s="1"/>
  <c r="C8" i="1"/>
  <c r="D8" i="1"/>
  <c r="J8" i="1"/>
  <c r="K8" i="1"/>
  <c r="L8" i="1"/>
  <c r="M8" i="1"/>
  <c r="F6" i="1"/>
  <c r="N6" i="1" s="1"/>
  <c r="N39" i="1" l="1"/>
  <c r="F28" i="1"/>
  <c r="F8" i="1"/>
  <c r="N28" i="1"/>
  <c r="N8" i="1"/>
  <c r="N19" i="1" l="1"/>
</calcChain>
</file>

<file path=xl/sharedStrings.xml><?xml version="1.0" encoding="utf-8"?>
<sst xmlns="http://schemas.openxmlformats.org/spreadsheetml/2006/main" count="120" uniqueCount="72">
  <si>
    <t xml:space="preserve">  ê»÷³Ï³Ý Ï³åÇï³ÉÇ ï³ññ»ñÇ  ³Ýí³ÝáõÙÁ</t>
  </si>
  <si>
    <t xml:space="preserve">I. Ü³Ëáñ¹ ï³ñÇ (Å³Ù³Ý³Ï³ßñç³Ý) </t>
  </si>
  <si>
    <t>ïáÕ</t>
  </si>
  <si>
    <t>Î³ÝáÝ³¹ñ³Ï³Ý (µ³ÅÝ»Ñ³í³ù) Ï³åÇï³É</t>
  </si>
  <si>
    <t>¾ÙÇëÇáÝ »Ï³Ùáõï (íÝ³ë)</t>
  </si>
  <si>
    <t xml:space="preserve">ì»ñ³·Ý³Ñ³ïáõÙÇó ï³ñµ»ñáõÃÛáõÝÝ»ñ </t>
  </si>
  <si>
    <t>ì»ñ³ã³÷áõÙÇó ï³ñµ»ñáõÃÛáõÝÝ»ñ</t>
  </si>
  <si>
    <t>Îáõï³Ïí³Í ß³ÑáõÛÃ ¥íÝ³ë¤</t>
  </si>
  <si>
    <t>ä³Ñáõëï³ÛÇÝ Ï³åÇï³É</t>
  </si>
  <si>
    <t>ØÇç³ÝÏÛ³É ß³Ñ³µ³ÅÇÝÝ»ñ</t>
  </si>
  <si>
    <t>ê»÷³Ï³Ý Ï³åÇï³ÉÇ ³ÛÉ ï³ññ»ñ</t>
  </si>
  <si>
    <t>ÀÝ¹³Ù»ÝÁ</t>
  </si>
  <si>
    <t>Î³ÝáÝ³¹ñ³Ï³Ý  Ï³åÇï³É</t>
  </si>
  <si>
    <t xml:space="preserve">âí×³ñí³Í Ï³åÇï³É </t>
  </si>
  <si>
    <t>Ð»ï ·Ýí³Í Ï³åÇï³É</t>
  </si>
  <si>
    <t>¼áõï ·áõÙ³ñÁ</t>
  </si>
  <si>
    <t>Ðá¹í³ÍÝ»ñ</t>
  </si>
  <si>
    <t>010</t>
  </si>
  <si>
    <t>020</t>
  </si>
  <si>
    <t>ì»ñ³Ñ³ßí³ñÏí³Í ÙÝ³óáñ¹Á</t>
  </si>
  <si>
    <t>030</t>
  </si>
  <si>
    <t>àõÕÕ³ÏÇáñ»Ý ë»÷³Ï³Ý Ï³åÇï³ÉáõÙ ×³Ý³ãí³Í »Ï³ÙáõïÝ»ñ ¨ Í³Ëë»ñ</t>
  </si>
  <si>
    <t>040</t>
  </si>
  <si>
    <t>´³ÅÝ»ï»ñ»ñÇ (ë»÷³Ï³Ý³ï»ñ»ñÇ) Ñ»ï ·áñÍ³ñùÝ»ñ µ³ÅÝ»ïáÙë»ñÇ (µ³ÅÝ»Ù³ë»ñÇ)  ·Íáí, ³Û¹ ÃíáõÙª</t>
  </si>
  <si>
    <t>050</t>
  </si>
  <si>
    <t>051</t>
  </si>
  <si>
    <t>052</t>
  </si>
  <si>
    <t>Ð³ßí»ïáõ ï³ñí³ ¥Å³Ù³Ý³Ï³ßñç³ÝÇ¤ ½áõï ß³ÑáõÛÃ (íÝ³ë)</t>
  </si>
  <si>
    <t>060</t>
  </si>
  <si>
    <t>Þ³Ñ³µ³ÅÇÝÝ»ñ</t>
  </si>
  <si>
    <t>070</t>
  </si>
  <si>
    <t>ê»÷³Ï³Ý Ï³åÇï³ÉÇ ï³ññ»ñÇ ³ÛÉ ³í»É³óáõÙ (Ýí³½»óáõÙ), ³Û¹ ÃíáõÙª</t>
  </si>
  <si>
    <t>080</t>
  </si>
  <si>
    <t>081</t>
  </si>
  <si>
    <t>Ü»ñùÇÝ ß³ñÅ»ñ, ³Û¹ ÃíáõÙª</t>
  </si>
  <si>
    <t>090</t>
  </si>
  <si>
    <t>091</t>
  </si>
  <si>
    <t xml:space="preserve">II. Ð³ßí»ïáõ ï³ñÇ (Å³Ù³Ý³Ï³ßñç³Ý) </t>
  </si>
  <si>
    <t>Ð³ßí³å³Ñ³Ï³Ý Ñ³ßí³éÙ³Ý ù³Õ³ù³Ï³ÝáõÃÛ³Ý ÷á÷áËáõÃ-
ÛáõÝÝ»ñÇ ÁÝ¹Ñ³Ýáõñ ³ñ¹ÛáõÝùÁ ¨ ¿³Ï³Ý ëË³ÉÝ»ñÇ ×ß·ñïáõÙÁ</t>
  </si>
  <si>
    <t xml:space="preserve">   </t>
  </si>
  <si>
    <t xml:space="preserve">  </t>
  </si>
  <si>
    <t xml:space="preserve">Í³ÍÏ³·ÇñÁ </t>
  </si>
  <si>
    <t>ÀÝÏ»ñáõÃÛ³Ý ³Ýí³ÝáõÙÁ</t>
  </si>
  <si>
    <t>ö³ëï³óÇ ·áñÍáõÝ»áõÃÛáõÝÁ</t>
  </si>
  <si>
    <t>ä»ï³Ï³Ý é»·ÇëïñáõÙ ·ñ³ÝóÙ³Ý Ñ³Ù³ñÁ</t>
  </si>
  <si>
    <t>â³÷Ç ÙÇ³íáñÁ</t>
  </si>
  <si>
    <t>Ñ³½. ¹ñ³Ù</t>
  </si>
  <si>
    <t>¶ïÝí»Éáõ í³ÛñÁ</t>
  </si>
  <si>
    <t>Ñ»é³ËáëÁ</t>
  </si>
  <si>
    <t>ö³ëï³óÇ
·áñÍáõÝ»áõÃÛ³Ý
Çñ³Ï³Ý³óÙ³Ý í³ÛñÁ</t>
  </si>
  <si>
    <t>Òºì № 3</t>
  </si>
  <si>
    <t>¥Ñ³ßí»ïáõ ï³ñÇÝ  (Å³Ù³Ý³Ï³ßñç³ÝÁ)¤</t>
  </si>
  <si>
    <t xml:space="preserve">                  Ô»Ï³í³ñª  _______________________</t>
  </si>
  <si>
    <t xml:space="preserve"> (³ÝáõÝ« ³½·³ÝáõÝ)</t>
  </si>
  <si>
    <t xml:space="preserve">                                                                    ¶ÉË³íáñ Ñ³ßí³å³Ñª  _______________________</t>
  </si>
  <si>
    <t xml:space="preserve">       </t>
  </si>
  <si>
    <t xml:space="preserve">                                                                              Î©î©</t>
  </si>
  <si>
    <t>Ð³ñÏ í×³ñáÕÇ Ñ³ßí³éÙ³Ý Ñ³Ù³ñÁ</t>
  </si>
  <si>
    <t xml:space="preserve">
êºö²Î²Ü Î²äÆî²ÈàôØ öàöàÊàôÂÚàôÜÜºðÆ
 Ø²êÆÜ Ð²ÞìºîìàôÂÚàôÜ</t>
  </si>
  <si>
    <t>§²ñó³Ë Ð¾Î¦ ´´À</t>
  </si>
  <si>
    <t>¾É. ¿Ý»ñ·Ç³ÛÇ ³ñï³¹ñáõÃÛáõÝ</t>
  </si>
  <si>
    <t>90025315</t>
  </si>
  <si>
    <t>44313011407</t>
  </si>
  <si>
    <t>ì³Ññ³Ù ´»·É³ñÛ³Ý</t>
  </si>
  <si>
    <t>²ñ³ÛÇÏ ¸³íÃÛ³Ý</t>
  </si>
  <si>
    <t>50046</t>
  </si>
  <si>
    <t>954232</t>
  </si>
  <si>
    <t>ÈÔÐ, ù. êï»÷³Ý³Ï»ñï, ì. ê³ñ·ëÛ³Ý 25 ³.</t>
  </si>
  <si>
    <t>ØÝ³óáñ¹Á ³é  01 հունվար  2017Ã.</t>
  </si>
  <si>
    <t>ØÝ³óáñ¹Á ³é 01 հունվար  2018Ã.</t>
  </si>
  <si>
    <t>ØÝ³óáñ¹Á ³é  30 սեպտեմբեր 2017թ.</t>
  </si>
  <si>
    <t>ØÝ³óáñ¹Á ³é  30 սեպտեմբեր  2018թ.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</si>
</sst>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?"/>
  </numFmts>
  <fonts count="18" x14ac:knownFonts="1">
    <font>
      <sz val="10"/>
      <name val="Times Armenian"/>
    </font>
    <font>
      <sz val="10"/>
      <name val="Times Armenian"/>
    </font>
    <font>
      <sz val="10"/>
      <name val="Times Armenian"/>
      <family val="1"/>
    </font>
    <font>
      <sz val="8"/>
      <name val="Times Armenian"/>
    </font>
    <font>
      <sz val="8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sz val="10"/>
      <name val="Arial"/>
    </font>
    <font>
      <b/>
      <sz val="11"/>
      <name val="Arial Armenian"/>
      <family val="2"/>
    </font>
    <font>
      <b/>
      <sz val="15"/>
      <name val="Arial Armenian"/>
      <family val="2"/>
    </font>
    <font>
      <b/>
      <sz val="10"/>
      <name val="Arial Armenian"/>
      <family val="2"/>
    </font>
    <font>
      <b/>
      <sz val="14"/>
      <name val="Arial Armenian"/>
      <family val="2"/>
    </font>
    <font>
      <b/>
      <sz val="1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b/>
      <sz val="12"/>
      <color indexed="8"/>
      <name val="Arial Armenian"/>
      <family val="2"/>
    </font>
    <font>
      <sz val="11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5" fillId="0" borderId="0" xfId="0" applyFont="1"/>
    <xf numFmtId="165" fontId="6" fillId="0" borderId="1" xfId="0" applyNumberFormat="1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left" vertical="center" wrapText="1"/>
      <protection locked="0"/>
    </xf>
    <xf numFmtId="165" fontId="5" fillId="0" borderId="5" xfId="0" applyNumberFormat="1" applyFont="1" applyBorder="1" applyAlignment="1" applyProtection="1">
      <alignment horizontal="center" vertical="center"/>
      <protection locked="0"/>
    </xf>
    <xf numFmtId="165" fontId="6" fillId="0" borderId="6" xfId="0" applyNumberFormat="1" applyFont="1" applyBorder="1" applyAlignment="1" applyProtection="1">
      <alignment horizontal="left" vertical="center" wrapText="1"/>
      <protection locked="0"/>
    </xf>
    <xf numFmtId="165" fontId="5" fillId="0" borderId="7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</xf>
    <xf numFmtId="0" fontId="5" fillId="0" borderId="0" xfId="2" applyFont="1" applyAlignment="1" applyProtection="1"/>
    <xf numFmtId="0" fontId="5" fillId="0" borderId="0" xfId="2" applyFont="1" applyAlignment="1" applyProtection="1">
      <alignment horizontal="right"/>
    </xf>
    <xf numFmtId="0" fontId="8" fillId="0" borderId="0" xfId="2" applyFont="1" applyAlignment="1" applyProtection="1">
      <alignment horizontal="right"/>
    </xf>
    <xf numFmtId="0" fontId="5" fillId="0" borderId="0" xfId="2" applyFont="1" applyAlignment="1" applyProtection="1">
      <alignment wrapText="1"/>
    </xf>
    <xf numFmtId="0" fontId="7" fillId="0" borderId="0" xfId="1" applyAlignment="1" applyProtection="1">
      <alignment wrapText="1"/>
    </xf>
    <xf numFmtId="0" fontId="9" fillId="0" borderId="0" xfId="2" applyFont="1" applyAlignment="1" applyProtection="1">
      <alignment horizontal="right"/>
    </xf>
    <xf numFmtId="0" fontId="10" fillId="0" borderId="0" xfId="2" applyFont="1" applyAlignment="1" applyProtection="1">
      <alignment horizontal="right"/>
    </xf>
    <xf numFmtId="0" fontId="11" fillId="0" borderId="0" xfId="2" applyFont="1" applyAlignment="1" applyProtection="1">
      <alignment horizontal="center"/>
    </xf>
    <xf numFmtId="0" fontId="12" fillId="0" borderId="0" xfId="1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5" fillId="0" borderId="0" xfId="2" applyFont="1" applyAlignment="1" applyProtection="1">
      <alignment horizontal="right" vertical="top"/>
    </xf>
    <xf numFmtId="0" fontId="14" fillId="0" borderId="0" xfId="2" applyFont="1" applyAlignment="1" applyProtection="1">
      <alignment horizontal="right" vertical="top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left" vertical="top"/>
    </xf>
    <xf numFmtId="0" fontId="15" fillId="0" borderId="0" xfId="2" applyFont="1" applyAlignment="1" applyProtection="1">
      <alignment horizontal="center"/>
    </xf>
    <xf numFmtId="0" fontId="13" fillId="0" borderId="0" xfId="2" applyFont="1" applyAlignment="1" applyProtection="1"/>
    <xf numFmtId="0" fontId="5" fillId="0" borderId="0" xfId="2" applyFont="1" applyBorder="1" applyAlignment="1" applyProtection="1"/>
    <xf numFmtId="0" fontId="10" fillId="0" borderId="0" xfId="2" applyFont="1" applyAlignment="1" applyProtection="1">
      <alignment horizontal="center"/>
    </xf>
    <xf numFmtId="0" fontId="14" fillId="0" borderId="0" xfId="2" applyFont="1" applyAlignment="1" applyProtection="1">
      <alignment vertical="top"/>
    </xf>
    <xf numFmtId="0" fontId="10" fillId="0" borderId="0" xfId="2" applyFont="1" applyAlignment="1" applyProtection="1">
      <alignment horizontal="right" vertical="top"/>
    </xf>
    <xf numFmtId="0" fontId="14" fillId="0" borderId="0" xfId="2" applyFont="1" applyAlignment="1" applyProtection="1">
      <alignment vertical="center"/>
    </xf>
    <xf numFmtId="0" fontId="5" fillId="0" borderId="0" xfId="2" applyFont="1" applyAlignment="1" applyProtection="1">
      <alignment vertical="center"/>
    </xf>
    <xf numFmtId="49" fontId="5" fillId="0" borderId="8" xfId="2" applyNumberFormat="1" applyFont="1" applyBorder="1" applyAlignment="1" applyProtection="1">
      <alignment horizontal="center" vertical="top"/>
      <protection locked="0"/>
    </xf>
    <xf numFmtId="0" fontId="6" fillId="0" borderId="0" xfId="2" applyFont="1" applyAlignment="1" applyProtection="1">
      <alignment vertical="top"/>
    </xf>
    <xf numFmtId="0" fontId="6" fillId="0" borderId="0" xfId="2" applyFont="1" applyAlignment="1" applyProtection="1">
      <alignment horizontal="right" vertical="top"/>
    </xf>
    <xf numFmtId="0" fontId="6" fillId="0" borderId="0" xfId="2" applyFont="1" applyAlignment="1" applyProtection="1">
      <alignment horizontal="center" vertical="top"/>
    </xf>
    <xf numFmtId="0" fontId="14" fillId="0" borderId="0" xfId="2" applyFont="1" applyBorder="1" applyAlignment="1" applyProtection="1">
      <alignment horizontal="right" vertical="top"/>
    </xf>
    <xf numFmtId="0" fontId="7" fillId="0" borderId="0" xfId="1" applyAlignment="1" applyProtection="1"/>
    <xf numFmtId="0" fontId="6" fillId="0" borderId="0" xfId="2" applyFont="1" applyBorder="1" applyAlignment="1" applyProtection="1">
      <alignment vertical="top"/>
    </xf>
    <xf numFmtId="0" fontId="14" fillId="0" borderId="0" xfId="2" applyFont="1" applyBorder="1" applyAlignment="1" applyProtection="1">
      <alignment vertical="top"/>
    </xf>
    <xf numFmtId="49" fontId="5" fillId="0" borderId="8" xfId="2" applyNumberFormat="1" applyFont="1" applyBorder="1" applyAlignment="1" applyProtection="1">
      <alignment horizontal="center" vertical="top"/>
    </xf>
    <xf numFmtId="0" fontId="14" fillId="0" borderId="0" xfId="2" applyFont="1" applyBorder="1" applyAlignment="1" applyProtection="1">
      <alignment horizontal="center" vertical="top"/>
    </xf>
    <xf numFmtId="0" fontId="8" fillId="0" borderId="0" xfId="2" applyFont="1" applyAlignment="1" applyProtection="1"/>
    <xf numFmtId="0" fontId="16" fillId="0" borderId="0" xfId="2" applyFont="1" applyAlignment="1" applyProtection="1"/>
    <xf numFmtId="0" fontId="17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9" xfId="0" applyFont="1" applyFill="1" applyBorder="1" applyAlignment="1" applyProtection="1">
      <alignment horizontal="center" vertical="top" wrapText="1"/>
    </xf>
    <xf numFmtId="0" fontId="4" fillId="2" borderId="10" xfId="0" applyFont="1" applyFill="1" applyBorder="1" applyAlignment="1" applyProtection="1">
      <alignment horizontal="left" vertical="top" wrapText="1"/>
    </xf>
    <xf numFmtId="0" fontId="4" fillId="2" borderId="10" xfId="0" applyFont="1" applyFill="1" applyBorder="1" applyAlignment="1" applyProtection="1">
      <alignment vertical="top" wrapText="1"/>
    </xf>
    <xf numFmtId="0" fontId="4" fillId="2" borderId="3" xfId="0" applyFont="1" applyFill="1" applyBorder="1" applyAlignment="1" applyProtection="1">
      <alignment horizontal="left" vertical="top" wrapText="1"/>
    </xf>
    <xf numFmtId="0" fontId="6" fillId="2" borderId="6" xfId="0" applyFont="1" applyFill="1" applyBorder="1" applyAlignment="1" applyProtection="1">
      <alignment horizontal="center" vertical="top" wrapText="1"/>
    </xf>
    <xf numFmtId="0" fontId="6" fillId="2" borderId="7" xfId="0" applyFont="1" applyFill="1" applyBorder="1" applyAlignment="1" applyProtection="1">
      <alignment horizontal="center" vertical="top" wrapText="1"/>
    </xf>
    <xf numFmtId="0" fontId="6" fillId="2" borderId="11" xfId="0" applyFont="1" applyFill="1" applyBorder="1" applyAlignment="1" applyProtection="1">
      <alignment horizontal="center" vertical="top" wrapText="1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37" fontId="4" fillId="0" borderId="12" xfId="3" applyNumberFormat="1" applyFont="1" applyBorder="1" applyAlignment="1" applyProtection="1">
      <alignment horizontal="right" vertical="center"/>
      <protection locked="0"/>
    </xf>
    <xf numFmtId="37" fontId="4" fillId="0" borderId="12" xfId="3" applyNumberFormat="1" applyFont="1" applyBorder="1" applyAlignment="1" applyProtection="1">
      <alignment horizontal="right" vertical="center"/>
    </xf>
    <xf numFmtId="37" fontId="4" fillId="0" borderId="13" xfId="3" applyNumberFormat="1" applyFont="1" applyBorder="1" applyAlignment="1" applyProtection="1">
      <alignment horizontal="right" vertical="center"/>
    </xf>
    <xf numFmtId="37" fontId="4" fillId="2" borderId="14" xfId="3" applyNumberFormat="1" applyFont="1" applyFill="1" applyBorder="1" applyAlignment="1" applyProtection="1">
      <alignment horizontal="right" vertical="center"/>
    </xf>
    <xf numFmtId="37" fontId="4" fillId="0" borderId="14" xfId="3" applyNumberFormat="1" applyFont="1" applyBorder="1" applyAlignment="1" applyProtection="1">
      <alignment horizontal="right" vertical="center"/>
      <protection locked="0"/>
    </xf>
    <xf numFmtId="37" fontId="4" fillId="0" borderId="15" xfId="3" applyNumberFormat="1" applyFont="1" applyBorder="1" applyAlignment="1" applyProtection="1">
      <alignment horizontal="right" vertical="center"/>
    </xf>
    <xf numFmtId="37" fontId="4" fillId="0" borderId="16" xfId="3" applyNumberFormat="1" applyFont="1" applyBorder="1" applyAlignment="1" applyProtection="1">
      <alignment horizontal="right" vertical="center"/>
    </xf>
    <xf numFmtId="37" fontId="4" fillId="0" borderId="17" xfId="3" applyNumberFormat="1" applyFont="1" applyBorder="1" applyAlignment="1" applyProtection="1">
      <alignment horizontal="right" vertical="center"/>
    </xf>
    <xf numFmtId="37" fontId="4" fillId="2" borderId="5" xfId="3" applyNumberFormat="1" applyFont="1" applyFill="1" applyBorder="1" applyAlignment="1" applyProtection="1">
      <alignment horizontal="right" vertical="center"/>
    </xf>
    <xf numFmtId="37" fontId="4" fillId="0" borderId="5" xfId="3" applyNumberFormat="1" applyFont="1" applyBorder="1" applyAlignment="1" applyProtection="1">
      <alignment horizontal="right" vertical="center"/>
      <protection locked="0"/>
    </xf>
    <xf numFmtId="37" fontId="4" fillId="0" borderId="5" xfId="3" applyNumberFormat="1" applyFont="1" applyFill="1" applyBorder="1" applyAlignment="1" applyProtection="1">
      <alignment horizontal="right" vertical="center"/>
      <protection locked="0"/>
    </xf>
    <xf numFmtId="37" fontId="4" fillId="0" borderId="18" xfId="3" applyNumberFormat="1" applyFont="1" applyBorder="1" applyAlignment="1" applyProtection="1">
      <alignment horizontal="right" vertical="center"/>
    </xf>
    <xf numFmtId="37" fontId="4" fillId="0" borderId="5" xfId="3" applyNumberFormat="1" applyFont="1" applyBorder="1" applyAlignment="1" applyProtection="1">
      <alignment horizontal="right" vertical="center"/>
    </xf>
    <xf numFmtId="37" fontId="4" fillId="2" borderId="7" xfId="3" applyNumberFormat="1" applyFont="1" applyFill="1" applyBorder="1" applyAlignment="1" applyProtection="1">
      <alignment horizontal="right" vertical="center"/>
    </xf>
    <xf numFmtId="37" fontId="4" fillId="0" borderId="7" xfId="3" applyNumberFormat="1" applyFont="1" applyBorder="1" applyAlignment="1" applyProtection="1">
      <alignment horizontal="right" vertical="center"/>
      <protection locked="0"/>
    </xf>
    <xf numFmtId="37" fontId="4" fillId="0" borderId="19" xfId="3" applyNumberFormat="1" applyFont="1" applyBorder="1" applyAlignment="1" applyProtection="1">
      <alignment horizontal="right" vertical="center"/>
      <protection locked="0"/>
    </xf>
    <xf numFmtId="37" fontId="4" fillId="0" borderId="19" xfId="3" applyNumberFormat="1" applyFont="1" applyBorder="1" applyAlignment="1" applyProtection="1">
      <alignment horizontal="right" vertical="center"/>
    </xf>
    <xf numFmtId="37" fontId="4" fillId="0" borderId="20" xfId="3" applyNumberFormat="1" applyFont="1" applyBorder="1" applyAlignment="1" applyProtection="1">
      <alignment horizontal="right" vertical="center"/>
    </xf>
    <xf numFmtId="0" fontId="10" fillId="0" borderId="12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0" fontId="10" fillId="0" borderId="16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19" xfId="0" applyFont="1" applyBorder="1" applyAlignment="1" applyProtection="1">
      <alignment horizontal="center" vertical="center" wrapText="1"/>
    </xf>
    <xf numFmtId="49" fontId="5" fillId="0" borderId="8" xfId="2" applyNumberFormat="1" applyFont="1" applyBorder="1" applyAlignment="1" applyProtection="1">
      <alignment horizontal="center" vertical="top" wrapText="1"/>
      <protection locked="0"/>
    </xf>
    <xf numFmtId="14" fontId="5" fillId="0" borderId="21" xfId="2" applyNumberFormat="1" applyFont="1" applyBorder="1" applyAlignment="1" applyProtection="1">
      <alignment horizontal="center" wrapText="1"/>
      <protection locked="0"/>
    </xf>
    <xf numFmtId="165" fontId="6" fillId="0" borderId="2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2" applyFont="1" applyAlignment="1" applyProtection="1">
      <alignment horizontal="right" wrapText="1"/>
    </xf>
    <xf numFmtId="0" fontId="7" fillId="0" borderId="0" xfId="1" applyAlignment="1" applyProtection="1">
      <alignment wrapText="1"/>
    </xf>
    <xf numFmtId="0" fontId="14" fillId="0" borderId="0" xfId="2" applyFont="1" applyBorder="1" applyAlignment="1" applyProtection="1">
      <alignment vertical="top" wrapText="1"/>
    </xf>
    <xf numFmtId="14" fontId="5" fillId="0" borderId="23" xfId="2" applyNumberFormat="1" applyFont="1" applyBorder="1" applyAlignment="1" applyProtection="1">
      <alignment vertical="center" wrapText="1"/>
      <protection locked="0"/>
    </xf>
    <xf numFmtId="0" fontId="7" fillId="0" borderId="24" xfId="1" applyFont="1" applyBorder="1" applyAlignment="1" applyProtection="1">
      <alignment vertical="center" wrapText="1"/>
      <protection locked="0"/>
    </xf>
    <xf numFmtId="0" fontId="5" fillId="0" borderId="23" xfId="2" applyFont="1" applyBorder="1" applyAlignment="1" applyProtection="1">
      <alignment vertical="center"/>
      <protection locked="0"/>
    </xf>
    <xf numFmtId="0" fontId="7" fillId="0" borderId="24" xfId="1" applyFont="1" applyBorder="1" applyAlignment="1" applyProtection="1">
      <alignment vertical="center"/>
      <protection locked="0"/>
    </xf>
    <xf numFmtId="0" fontId="12" fillId="0" borderId="0" xfId="1" applyFont="1" applyAlignment="1" applyProtection="1">
      <alignment horizontal="center" wrapText="1"/>
    </xf>
    <xf numFmtId="0" fontId="4" fillId="2" borderId="18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1" xfId="0" applyFont="1" applyFill="1" applyBorder="1" applyAlignment="1" applyProtection="1">
      <alignment horizontal="justify" vertical="center" wrapText="1"/>
      <protection locked="0"/>
    </xf>
    <xf numFmtId="0" fontId="0" fillId="0" borderId="21" xfId="0" applyBorder="1" applyAlignment="1" applyProtection="1">
      <alignment horizontal="justify" vertical="center" wrapText="1"/>
      <protection locked="0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26" xfId="0" applyFont="1" applyFill="1" applyBorder="1" applyAlignment="1" applyProtection="1">
      <alignment horizontal="center" vertical="center" wrapText="1"/>
    </xf>
    <xf numFmtId="0" fontId="4" fillId="2" borderId="27" xfId="0" applyFont="1" applyFill="1" applyBorder="1" applyAlignment="1" applyProtection="1">
      <alignment horizontal="center" vertical="center" wrapText="1"/>
    </xf>
  </cellXfs>
  <cellStyles count="4">
    <cellStyle name="Normal_10. Form 1.new" xfId="1"/>
    <cellStyle name="Normal_Form5" xfId="2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9525</xdr:colOff>
      <xdr:row>4</xdr:row>
      <xdr:rowOff>9525</xdr:rowOff>
    </xdr:to>
    <xdr:sp macro="" textlink="">
      <xdr:nvSpPr>
        <xdr:cNvPr id="1082" name="Line 1"/>
        <xdr:cNvSpPr>
          <a:spLocks noChangeShapeType="1"/>
        </xdr:cNvSpPr>
      </xdr:nvSpPr>
      <xdr:spPr bwMode="auto">
        <a:xfrm>
          <a:off x="28575" y="28575"/>
          <a:ext cx="3552825" cy="704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20</xdr:row>
      <xdr:rowOff>28575</xdr:rowOff>
    </xdr:from>
    <xdr:to>
      <xdr:col>1</xdr:col>
      <xdr:colOff>9525</xdr:colOff>
      <xdr:row>24</xdr:row>
      <xdr:rowOff>9525</xdr:rowOff>
    </xdr:to>
    <xdr:sp macro="" textlink="">
      <xdr:nvSpPr>
        <xdr:cNvPr id="1083" name="Line 2"/>
        <xdr:cNvSpPr>
          <a:spLocks noChangeShapeType="1"/>
        </xdr:cNvSpPr>
      </xdr:nvSpPr>
      <xdr:spPr bwMode="auto">
        <a:xfrm>
          <a:off x="28575" y="3962400"/>
          <a:ext cx="355282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20</xdr:row>
      <xdr:rowOff>28575</xdr:rowOff>
    </xdr:from>
    <xdr:to>
      <xdr:col>1</xdr:col>
      <xdr:colOff>9525</xdr:colOff>
      <xdr:row>24</xdr:row>
      <xdr:rowOff>9525</xdr:rowOff>
    </xdr:to>
    <xdr:sp macro="" textlink="">
      <xdr:nvSpPr>
        <xdr:cNvPr id="1084" name="Line 3"/>
        <xdr:cNvSpPr>
          <a:spLocks noChangeShapeType="1"/>
        </xdr:cNvSpPr>
      </xdr:nvSpPr>
      <xdr:spPr bwMode="auto">
        <a:xfrm>
          <a:off x="28575" y="3962400"/>
          <a:ext cx="355282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4"/>
  <sheetViews>
    <sheetView showGridLines="0" topLeftCell="A13" zoomScale="85" workbookViewId="0">
      <selection activeCell="J13" sqref="J13"/>
    </sheetView>
  </sheetViews>
  <sheetFormatPr defaultRowHeight="12.75" x14ac:dyDescent="0.2"/>
  <cols>
    <col min="1" max="1" width="1.7109375" style="12" customWidth="1"/>
    <col min="2" max="2" width="5.140625" style="12" customWidth="1"/>
    <col min="3" max="3" width="4.28515625" style="12" customWidth="1"/>
    <col min="4" max="4" width="3.7109375" style="12" customWidth="1"/>
    <col min="5" max="5" width="12.85546875" style="12" customWidth="1"/>
    <col min="6" max="6" width="11" style="12" customWidth="1"/>
    <col min="7" max="7" width="29.140625" style="12" customWidth="1"/>
    <col min="8" max="8" width="27.140625" style="12" customWidth="1"/>
    <col min="9" max="9" width="18.5703125" style="12" customWidth="1"/>
    <col min="10" max="16384" width="9.140625" style="12"/>
  </cols>
  <sheetData>
    <row r="1" spans="3:9" x14ac:dyDescent="0.2">
      <c r="E1" s="13"/>
      <c r="F1" s="13"/>
    </row>
    <row r="2" spans="3:9" ht="14.25" x14ac:dyDescent="0.2">
      <c r="I2" s="14"/>
    </row>
    <row r="3" spans="3:9" ht="14.25" x14ac:dyDescent="0.2">
      <c r="I3" s="14"/>
    </row>
    <row r="4" spans="3:9" ht="42.75" customHeight="1" x14ac:dyDescent="0.2">
      <c r="G4" s="15"/>
      <c r="H4" s="83"/>
      <c r="I4" s="84"/>
    </row>
    <row r="5" spans="3:9" ht="14.25" x14ac:dyDescent="0.2">
      <c r="I5" s="14"/>
    </row>
    <row r="6" spans="3:9" ht="18.75" x14ac:dyDescent="0.25">
      <c r="I6" s="17" t="s">
        <v>50</v>
      </c>
    </row>
    <row r="7" spans="3:9" x14ac:dyDescent="0.2">
      <c r="E7" s="18"/>
      <c r="F7" s="18"/>
      <c r="G7" s="18"/>
    </row>
    <row r="8" spans="3:9" x14ac:dyDescent="0.2">
      <c r="E8" s="18"/>
      <c r="F8" s="18"/>
      <c r="G8" s="18"/>
    </row>
    <row r="9" spans="3:9" ht="18" x14ac:dyDescent="0.25">
      <c r="E9" s="19"/>
      <c r="F9" s="19"/>
      <c r="G9" s="19"/>
    </row>
    <row r="10" spans="3:9" ht="18" x14ac:dyDescent="0.25">
      <c r="E10" s="19"/>
      <c r="F10" s="19"/>
      <c r="G10" s="19"/>
    </row>
    <row r="11" spans="3:9" ht="71.25" customHeight="1" x14ac:dyDescent="0.3">
      <c r="D11" s="90" t="s">
        <v>58</v>
      </c>
      <c r="E11" s="90"/>
      <c r="F11" s="90"/>
      <c r="G11" s="90"/>
      <c r="H11" s="90"/>
    </row>
    <row r="12" spans="3:9" ht="22.5" x14ac:dyDescent="0.3">
      <c r="G12" s="20"/>
    </row>
    <row r="13" spans="3:9" ht="22.5" x14ac:dyDescent="0.3">
      <c r="G13" s="20"/>
    </row>
    <row r="14" spans="3:9" ht="12" customHeight="1" x14ac:dyDescent="0.2">
      <c r="E14" s="21"/>
      <c r="F14" s="21"/>
      <c r="G14" s="21"/>
    </row>
    <row r="15" spans="3:9" ht="15" x14ac:dyDescent="0.2">
      <c r="C15" s="22"/>
      <c r="E15" s="23"/>
      <c r="F15" s="23"/>
      <c r="G15" s="81">
        <v>43373</v>
      </c>
      <c r="H15" s="24"/>
      <c r="I15" s="25"/>
    </row>
    <row r="16" spans="3:9" ht="15" x14ac:dyDescent="0.2">
      <c r="E16" s="21"/>
      <c r="F16" s="21"/>
      <c r="G16" s="26" t="s">
        <v>51</v>
      </c>
    </row>
    <row r="17" spans="2:14" ht="15" x14ac:dyDescent="0.2">
      <c r="E17" s="27"/>
      <c r="F17" s="27"/>
      <c r="G17" s="27"/>
    </row>
    <row r="18" spans="2:14" x14ac:dyDescent="0.2">
      <c r="M18" s="29" t="s">
        <v>39</v>
      </c>
      <c r="N18" s="29" t="s">
        <v>40</v>
      </c>
    </row>
    <row r="19" spans="2:14" ht="15.75" thickBot="1" x14ac:dyDescent="0.25">
      <c r="E19" s="30"/>
      <c r="F19" s="30"/>
      <c r="G19" s="30"/>
      <c r="I19" s="31" t="s">
        <v>41</v>
      </c>
    </row>
    <row r="20" spans="2:14" ht="26.25" customHeight="1" thickBot="1" x14ac:dyDescent="0.25">
      <c r="B20" s="32" t="s">
        <v>42</v>
      </c>
      <c r="C20" s="33"/>
      <c r="D20" s="33"/>
      <c r="E20" s="33"/>
      <c r="F20" s="33"/>
      <c r="G20" s="86" t="s">
        <v>59</v>
      </c>
      <c r="H20" s="87"/>
      <c r="I20" s="34" t="s">
        <v>65</v>
      </c>
    </row>
    <row r="21" spans="2:14" ht="13.5" thickBot="1" x14ac:dyDescent="0.25">
      <c r="E21" s="35"/>
      <c r="F21" s="35"/>
      <c r="G21" s="35"/>
      <c r="H21" s="36"/>
      <c r="I21" s="37"/>
    </row>
    <row r="22" spans="2:14" ht="27" customHeight="1" thickBot="1" x14ac:dyDescent="0.25">
      <c r="B22" s="32" t="s">
        <v>43</v>
      </c>
      <c r="C22" s="33"/>
      <c r="D22" s="33"/>
      <c r="E22" s="33"/>
      <c r="F22" s="33"/>
      <c r="G22" s="88" t="s">
        <v>60</v>
      </c>
      <c r="H22" s="89"/>
      <c r="I22" s="34"/>
    </row>
    <row r="23" spans="2:14" ht="15.75" thickBot="1" x14ac:dyDescent="0.25">
      <c r="B23" s="30"/>
      <c r="E23" s="35"/>
      <c r="F23" s="35"/>
      <c r="G23" s="35"/>
      <c r="H23" s="36"/>
      <c r="I23" s="37"/>
    </row>
    <row r="24" spans="2:14" ht="16.5" customHeight="1" thickBot="1" x14ac:dyDescent="0.25">
      <c r="B24" s="30" t="s">
        <v>57</v>
      </c>
      <c r="E24" s="35"/>
      <c r="F24" s="35"/>
      <c r="G24" s="35"/>
      <c r="H24" s="36"/>
      <c r="I24" s="80" t="s">
        <v>61</v>
      </c>
    </row>
    <row r="25" spans="2:14" ht="15.75" thickBot="1" x14ac:dyDescent="0.25">
      <c r="B25" s="30"/>
      <c r="E25" s="35"/>
      <c r="F25" s="35"/>
      <c r="G25" s="35"/>
      <c r="H25" s="36"/>
      <c r="I25" s="37"/>
    </row>
    <row r="26" spans="2:14" ht="15.75" thickBot="1" x14ac:dyDescent="0.25">
      <c r="B26" s="30" t="s">
        <v>44</v>
      </c>
      <c r="E26" s="38"/>
      <c r="F26" s="38"/>
      <c r="G26" s="39"/>
      <c r="H26" s="22"/>
      <c r="I26" s="34" t="s">
        <v>62</v>
      </c>
    </row>
    <row r="27" spans="2:14" ht="13.5" thickBot="1" x14ac:dyDescent="0.25">
      <c r="B27" s="28"/>
      <c r="C27" s="28"/>
      <c r="D27" s="28"/>
      <c r="E27" s="40"/>
      <c r="F27" s="40"/>
      <c r="G27" s="40"/>
      <c r="H27" s="36"/>
      <c r="I27" s="37"/>
    </row>
    <row r="28" spans="2:14" ht="15.75" thickBot="1" x14ac:dyDescent="0.25">
      <c r="B28" s="41" t="s">
        <v>45</v>
      </c>
      <c r="C28" s="28"/>
      <c r="D28" s="28"/>
      <c r="E28" s="28"/>
      <c r="F28" s="28"/>
      <c r="G28" s="41"/>
      <c r="H28" s="22"/>
      <c r="I28" s="42" t="s">
        <v>46</v>
      </c>
    </row>
    <row r="29" spans="2:14" ht="15" customHeight="1" thickBot="1" x14ac:dyDescent="0.25">
      <c r="I29" s="35"/>
    </row>
    <row r="30" spans="2:14" ht="20.25" customHeight="1" thickBot="1" x14ac:dyDescent="0.25">
      <c r="B30" s="41" t="s">
        <v>47</v>
      </c>
      <c r="E30" s="35"/>
      <c r="F30" s="88" t="s">
        <v>67</v>
      </c>
      <c r="G30" s="89"/>
      <c r="H30" s="43" t="s">
        <v>48</v>
      </c>
      <c r="I30" s="34" t="s">
        <v>66</v>
      </c>
    </row>
    <row r="31" spans="2:14" ht="15" thickBot="1" x14ac:dyDescent="0.25">
      <c r="E31" s="44"/>
      <c r="F31" s="44"/>
      <c r="G31" s="44"/>
    </row>
    <row r="32" spans="2:14" ht="21" customHeight="1" thickBot="1" x14ac:dyDescent="0.25">
      <c r="B32" s="85" t="s">
        <v>49</v>
      </c>
      <c r="C32" s="84"/>
      <c r="D32" s="84"/>
      <c r="E32" s="84"/>
      <c r="F32" s="88" t="s">
        <v>67</v>
      </c>
      <c r="G32" s="89"/>
      <c r="H32" s="43" t="s">
        <v>48</v>
      </c>
      <c r="I32" s="34" t="s">
        <v>66</v>
      </c>
    </row>
    <row r="33" spans="2:8" ht="26.25" customHeight="1" x14ac:dyDescent="0.2">
      <c r="B33" s="84"/>
      <c r="C33" s="84"/>
      <c r="D33" s="84"/>
      <c r="E33" s="84"/>
      <c r="F33" s="16"/>
      <c r="G33" s="30"/>
      <c r="H33" s="22"/>
    </row>
    <row r="34" spans="2:8" ht="15" x14ac:dyDescent="0.2">
      <c r="E34" s="45"/>
      <c r="F34" s="45"/>
      <c r="G34" s="45"/>
    </row>
  </sheetData>
  <sheetProtection password="F0AB" sheet="1" objects="1" scenarios="1"/>
  <mergeCells count="7">
    <mergeCell ref="H4:I4"/>
    <mergeCell ref="B32:E33"/>
    <mergeCell ref="G20:H20"/>
    <mergeCell ref="G22:H22"/>
    <mergeCell ref="F30:G30"/>
    <mergeCell ref="F32:G32"/>
    <mergeCell ref="D11:H11"/>
  </mergeCells>
  <phoneticPr fontId="3" type="noConversion"/>
  <dataValidations count="1">
    <dataValidation type="date" operator="greaterThan" allowBlank="1" showInputMessage="1" showErrorMessage="1" errorTitle="Error" error="You must enter a date in this format_x000a_             dd/mm/yy" promptTitle="Warning " prompt="You must enter a date in this format_x000a_             dd/mm/yy" sqref="G15">
      <formula1>31</formula1>
    </dataValidation>
  </dataValidations>
  <pageMargins left="0.42" right="0.3" top="1" bottom="1" header="0.5" footer="0.5"/>
  <pageSetup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44"/>
  <sheetViews>
    <sheetView showGridLines="0" tabSelected="1" topLeftCell="B19" workbookViewId="0">
      <selection activeCell="K40" sqref="K40"/>
    </sheetView>
  </sheetViews>
  <sheetFormatPr defaultRowHeight="12.75" x14ac:dyDescent="0.2"/>
  <cols>
    <col min="1" max="1" width="53.5703125" style="1" customWidth="1"/>
    <col min="2" max="2" width="4.42578125" style="1" bestFit="1" customWidth="1"/>
    <col min="3" max="3" width="13.5703125" style="1" customWidth="1"/>
    <col min="4" max="4" width="12.42578125" style="1" customWidth="1"/>
    <col min="5" max="5" width="12.28515625" style="1" customWidth="1"/>
    <col min="6" max="6" width="12" style="1" bestFit="1" customWidth="1"/>
    <col min="7" max="7" width="11.85546875" style="1" customWidth="1"/>
    <col min="8" max="8" width="12.5703125" style="1" customWidth="1"/>
    <col min="9" max="9" width="12.28515625" style="1" customWidth="1"/>
    <col min="10" max="10" width="12.7109375" style="1" customWidth="1"/>
    <col min="11" max="11" width="11.85546875" style="1" customWidth="1"/>
    <col min="12" max="12" width="12.85546875" style="1" customWidth="1"/>
    <col min="13" max="13" width="11.5703125" style="1" customWidth="1"/>
    <col min="14" max="14" width="12" style="1" customWidth="1"/>
    <col min="15" max="16384" width="9.140625" style="1"/>
  </cols>
  <sheetData>
    <row r="1" spans="1:14" x14ac:dyDescent="0.2">
      <c r="A1" s="49" t="s">
        <v>0</v>
      </c>
      <c r="B1" s="99" t="s">
        <v>1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1"/>
    </row>
    <row r="2" spans="1:14" x14ac:dyDescent="0.2">
      <c r="A2" s="50"/>
      <c r="B2" s="93" t="s">
        <v>2</v>
      </c>
      <c r="C2" s="93" t="s">
        <v>3</v>
      </c>
      <c r="D2" s="93"/>
      <c r="E2" s="93"/>
      <c r="F2" s="93"/>
      <c r="G2" s="93" t="s">
        <v>4</v>
      </c>
      <c r="H2" s="93" t="s">
        <v>5</v>
      </c>
      <c r="I2" s="93" t="s">
        <v>6</v>
      </c>
      <c r="J2" s="93" t="s">
        <v>7</v>
      </c>
      <c r="K2" s="93" t="s">
        <v>8</v>
      </c>
      <c r="L2" s="93" t="s">
        <v>9</v>
      </c>
      <c r="M2" s="93" t="s">
        <v>10</v>
      </c>
      <c r="N2" s="91" t="s">
        <v>11</v>
      </c>
    </row>
    <row r="3" spans="1:14" ht="14.25" customHeight="1" x14ac:dyDescent="0.2">
      <c r="A3" s="51"/>
      <c r="B3" s="93"/>
      <c r="C3" s="93" t="s">
        <v>12</v>
      </c>
      <c r="D3" s="93" t="s">
        <v>13</v>
      </c>
      <c r="E3" s="93" t="s">
        <v>14</v>
      </c>
      <c r="F3" s="93" t="s">
        <v>15</v>
      </c>
      <c r="G3" s="93"/>
      <c r="H3" s="93"/>
      <c r="I3" s="93"/>
      <c r="J3" s="93"/>
      <c r="K3" s="93"/>
      <c r="L3" s="93"/>
      <c r="M3" s="93"/>
      <c r="N3" s="91"/>
    </row>
    <row r="4" spans="1:14" ht="17.25" customHeight="1" x14ac:dyDescent="0.2">
      <c r="A4" s="52" t="s">
        <v>16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2"/>
    </row>
    <row r="5" spans="1:14" ht="13.5" thickBot="1" x14ac:dyDescent="0.25">
      <c r="A5" s="53">
        <v>1</v>
      </c>
      <c r="B5" s="54">
        <v>2</v>
      </c>
      <c r="C5" s="54">
        <v>3</v>
      </c>
      <c r="D5" s="54">
        <v>4</v>
      </c>
      <c r="E5" s="54">
        <v>5</v>
      </c>
      <c r="F5" s="54">
        <v>6</v>
      </c>
      <c r="G5" s="54">
        <v>7</v>
      </c>
      <c r="H5" s="54">
        <v>8</v>
      </c>
      <c r="I5" s="54">
        <v>9</v>
      </c>
      <c r="J5" s="54">
        <v>10</v>
      </c>
      <c r="K5" s="54">
        <v>11</v>
      </c>
      <c r="L5" s="54">
        <v>12</v>
      </c>
      <c r="M5" s="54">
        <v>13</v>
      </c>
      <c r="N5" s="55">
        <v>14</v>
      </c>
    </row>
    <row r="6" spans="1:14" x14ac:dyDescent="0.2">
      <c r="A6" s="2" t="s">
        <v>68</v>
      </c>
      <c r="B6" s="75" t="s">
        <v>17</v>
      </c>
      <c r="C6" s="57">
        <v>10650000</v>
      </c>
      <c r="D6" s="57"/>
      <c r="E6" s="57"/>
      <c r="F6" s="58">
        <f>C6-D6-E6</f>
        <v>10650000</v>
      </c>
      <c r="G6" s="57">
        <v>457127</v>
      </c>
      <c r="H6" s="57"/>
      <c r="I6" s="57"/>
      <c r="J6" s="57">
        <v>2509460</v>
      </c>
      <c r="K6" s="57">
        <v>249731</v>
      </c>
      <c r="L6" s="57"/>
      <c r="M6" s="57"/>
      <c r="N6" s="59">
        <f>F6+G6+H6+I6+J6+K6-L6+M6</f>
        <v>13866318</v>
      </c>
    </row>
    <row r="7" spans="1:14" ht="24.75" thickBot="1" x14ac:dyDescent="0.25">
      <c r="A7" s="3" t="s">
        <v>38</v>
      </c>
      <c r="B7" s="76" t="s">
        <v>18</v>
      </c>
      <c r="C7" s="60"/>
      <c r="D7" s="60"/>
      <c r="E7" s="60"/>
      <c r="F7" s="60"/>
      <c r="G7" s="60"/>
      <c r="H7" s="60"/>
      <c r="I7" s="60"/>
      <c r="J7" s="61"/>
      <c r="K7" s="60"/>
      <c r="L7" s="60"/>
      <c r="M7" s="60"/>
      <c r="N7" s="62">
        <f>J7</f>
        <v>0</v>
      </c>
    </row>
    <row r="8" spans="1:14" x14ac:dyDescent="0.2">
      <c r="A8" s="4" t="s">
        <v>19</v>
      </c>
      <c r="B8" s="77" t="s">
        <v>20</v>
      </c>
      <c r="C8" s="63">
        <f>SUM(C6:C7)</f>
        <v>10650000</v>
      </c>
      <c r="D8" s="63">
        <f t="shared" ref="D8:M8" si="0">SUM(D6:D7)</f>
        <v>0</v>
      </c>
      <c r="E8" s="63">
        <f>SUM(E6:E7)</f>
        <v>0</v>
      </c>
      <c r="F8" s="63">
        <f>C8-D8-E8</f>
        <v>10650000</v>
      </c>
      <c r="G8" s="63">
        <f>SUM(G6:G7)</f>
        <v>457127</v>
      </c>
      <c r="H8" s="63">
        <f>SUM(H6:H7)</f>
        <v>0</v>
      </c>
      <c r="I8" s="63">
        <f>SUM(I6:I7)</f>
        <v>0</v>
      </c>
      <c r="J8" s="63">
        <f t="shared" si="0"/>
        <v>2509460</v>
      </c>
      <c r="K8" s="63">
        <f t="shared" si="0"/>
        <v>249731</v>
      </c>
      <c r="L8" s="63">
        <f t="shared" si="0"/>
        <v>0</v>
      </c>
      <c r="M8" s="63">
        <f t="shared" si="0"/>
        <v>0</v>
      </c>
      <c r="N8" s="64">
        <f>F8+G8+H8+I8+J8+K8-L8+M8</f>
        <v>13866318</v>
      </c>
    </row>
    <row r="9" spans="1:14" ht="24" x14ac:dyDescent="0.2">
      <c r="A9" s="5" t="s">
        <v>21</v>
      </c>
      <c r="B9" s="78" t="s">
        <v>22</v>
      </c>
      <c r="C9" s="65"/>
      <c r="D9" s="65"/>
      <c r="E9" s="65"/>
      <c r="F9" s="65"/>
      <c r="G9" s="65"/>
      <c r="H9" s="66"/>
      <c r="I9" s="67"/>
      <c r="J9" s="65"/>
      <c r="K9" s="65"/>
      <c r="L9" s="65"/>
      <c r="M9" s="66"/>
      <c r="N9" s="68">
        <f>H9+I9+M9</f>
        <v>0</v>
      </c>
    </row>
    <row r="10" spans="1:14" ht="24" x14ac:dyDescent="0.2">
      <c r="A10" s="5" t="s">
        <v>23</v>
      </c>
      <c r="B10" s="78" t="s">
        <v>24</v>
      </c>
      <c r="C10" s="66"/>
      <c r="D10" s="66"/>
      <c r="E10" s="66"/>
      <c r="F10" s="69">
        <f>C10-D10-E10</f>
        <v>0</v>
      </c>
      <c r="G10" s="66"/>
      <c r="H10" s="65"/>
      <c r="I10" s="65"/>
      <c r="J10" s="66"/>
      <c r="K10" s="66"/>
      <c r="L10" s="65"/>
      <c r="M10" s="66"/>
      <c r="N10" s="68">
        <f>F10+G10+J10+K10+M10</f>
        <v>0</v>
      </c>
    </row>
    <row r="11" spans="1:14" x14ac:dyDescent="0.2">
      <c r="A11" s="7" t="s">
        <v>55</v>
      </c>
      <c r="B11" s="6" t="s">
        <v>25</v>
      </c>
      <c r="C11" s="66"/>
      <c r="D11" s="66"/>
      <c r="E11" s="66"/>
      <c r="F11" s="69">
        <f>C11-D11-E11</f>
        <v>0</v>
      </c>
      <c r="G11" s="66"/>
      <c r="H11" s="66"/>
      <c r="I11" s="66"/>
      <c r="J11" s="66"/>
      <c r="K11" s="66"/>
      <c r="L11" s="66"/>
      <c r="M11" s="66"/>
      <c r="N11" s="68">
        <f>F11+G11+J11+K11+M11</f>
        <v>0</v>
      </c>
    </row>
    <row r="12" spans="1:14" x14ac:dyDescent="0.2">
      <c r="A12" s="7" t="s">
        <v>55</v>
      </c>
      <c r="B12" s="56" t="s">
        <v>26</v>
      </c>
      <c r="C12" s="66"/>
      <c r="D12" s="66"/>
      <c r="E12" s="66"/>
      <c r="F12" s="69">
        <f>C12-D12-E12</f>
        <v>0</v>
      </c>
      <c r="G12" s="66"/>
      <c r="H12" s="65"/>
      <c r="I12" s="65"/>
      <c r="J12" s="66"/>
      <c r="K12" s="66"/>
      <c r="L12" s="65"/>
      <c r="M12" s="66"/>
      <c r="N12" s="68">
        <f>F12+G12+J12+K12+M12</f>
        <v>0</v>
      </c>
    </row>
    <row r="13" spans="1:14" x14ac:dyDescent="0.2">
      <c r="A13" s="5" t="s">
        <v>27</v>
      </c>
      <c r="B13" s="78" t="s">
        <v>28</v>
      </c>
      <c r="C13" s="65"/>
      <c r="D13" s="65"/>
      <c r="E13" s="65"/>
      <c r="F13" s="65"/>
      <c r="G13" s="65"/>
      <c r="H13" s="65"/>
      <c r="I13" s="65"/>
      <c r="J13" s="66">
        <v>1370236</v>
      </c>
      <c r="K13" s="65"/>
      <c r="L13" s="65"/>
      <c r="M13" s="65"/>
      <c r="N13" s="68">
        <f>J13</f>
        <v>1370236</v>
      </c>
    </row>
    <row r="14" spans="1:14" x14ac:dyDescent="0.2">
      <c r="A14" s="5" t="s">
        <v>29</v>
      </c>
      <c r="B14" s="78" t="s">
        <v>30</v>
      </c>
      <c r="C14" s="65"/>
      <c r="D14" s="65"/>
      <c r="E14" s="65"/>
      <c r="F14" s="65"/>
      <c r="G14" s="65"/>
      <c r="H14" s="65"/>
      <c r="I14" s="65"/>
      <c r="J14" s="66">
        <v>-1065000</v>
      </c>
      <c r="K14" s="66"/>
      <c r="L14" s="66"/>
      <c r="M14" s="65"/>
      <c r="N14" s="68">
        <f>J14+K14-L14</f>
        <v>-1065000</v>
      </c>
    </row>
    <row r="15" spans="1:14" ht="24" x14ac:dyDescent="0.2">
      <c r="A15" s="5" t="s">
        <v>31</v>
      </c>
      <c r="B15" s="78" t="s">
        <v>32</v>
      </c>
      <c r="C15" s="65"/>
      <c r="D15" s="65"/>
      <c r="E15" s="65"/>
      <c r="F15" s="65"/>
      <c r="G15" s="65"/>
      <c r="H15" s="65"/>
      <c r="I15" s="66"/>
      <c r="J15" s="65"/>
      <c r="K15" s="66"/>
      <c r="L15" s="65"/>
      <c r="M15" s="66"/>
      <c r="N15" s="68">
        <f>M15+K15+I15</f>
        <v>0</v>
      </c>
    </row>
    <row r="16" spans="1:14" x14ac:dyDescent="0.2">
      <c r="A16" s="7" t="s">
        <v>55</v>
      </c>
      <c r="B16" s="8" t="s">
        <v>33</v>
      </c>
      <c r="C16" s="65"/>
      <c r="D16" s="65"/>
      <c r="E16" s="65"/>
      <c r="F16" s="65"/>
      <c r="G16" s="65"/>
      <c r="H16" s="65"/>
      <c r="I16" s="66"/>
      <c r="J16" s="65"/>
      <c r="K16" s="66"/>
      <c r="L16" s="65"/>
      <c r="M16" s="66"/>
      <c r="N16" s="68">
        <f>M16+K16+I16</f>
        <v>0</v>
      </c>
    </row>
    <row r="17" spans="1:14" x14ac:dyDescent="0.2">
      <c r="A17" s="5" t="s">
        <v>34</v>
      </c>
      <c r="B17" s="78" t="s">
        <v>35</v>
      </c>
      <c r="C17" s="65"/>
      <c r="D17" s="65"/>
      <c r="E17" s="65"/>
      <c r="F17" s="65"/>
      <c r="G17" s="66"/>
      <c r="H17" s="66"/>
      <c r="I17" s="65"/>
      <c r="J17" s="66"/>
      <c r="K17" s="66"/>
      <c r="L17" s="65"/>
      <c r="M17" s="66"/>
      <c r="N17" s="68">
        <f>M17+K17+J17+H17+G17</f>
        <v>0</v>
      </c>
    </row>
    <row r="18" spans="1:14" ht="13.5" thickBot="1" x14ac:dyDescent="0.25">
      <c r="A18" s="9" t="s">
        <v>55</v>
      </c>
      <c r="B18" s="10" t="s">
        <v>36</v>
      </c>
      <c r="C18" s="70"/>
      <c r="D18" s="70"/>
      <c r="E18" s="70"/>
      <c r="F18" s="70"/>
      <c r="G18" s="71"/>
      <c r="H18" s="71"/>
      <c r="I18" s="70"/>
      <c r="J18" s="71">
        <v>-94143</v>
      </c>
      <c r="K18" s="71">
        <v>94143</v>
      </c>
      <c r="L18" s="70"/>
      <c r="M18" s="71"/>
      <c r="N18" s="68">
        <f>M18+K18+J18+H18+G18</f>
        <v>0</v>
      </c>
    </row>
    <row r="19" spans="1:14" ht="13.5" thickBot="1" x14ac:dyDescent="0.25">
      <c r="A19" s="82" t="s">
        <v>70</v>
      </c>
      <c r="B19" s="79">
        <v>100</v>
      </c>
      <c r="C19" s="72">
        <v>10650000</v>
      </c>
      <c r="D19" s="72"/>
      <c r="E19" s="72"/>
      <c r="F19" s="73">
        <f>C19-D19-E19</f>
        <v>10650000</v>
      </c>
      <c r="G19" s="72">
        <v>457127</v>
      </c>
      <c r="H19" s="72"/>
      <c r="I19" s="72"/>
      <c r="J19" s="72">
        <f>J8+J13+J14+J18</f>
        <v>2720553</v>
      </c>
      <c r="K19" s="72">
        <f>K8+K13+K14+K18</f>
        <v>343874</v>
      </c>
      <c r="L19" s="72"/>
      <c r="M19" s="72"/>
      <c r="N19" s="74">
        <f>F19+G19+H19+I19+J19+K19-L19+M19</f>
        <v>14171554</v>
      </c>
    </row>
    <row r="20" spans="1:14" ht="13.5" thickBo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x14ac:dyDescent="0.2">
      <c r="A21" s="49" t="s">
        <v>0</v>
      </c>
      <c r="B21" s="99" t="s">
        <v>37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1"/>
    </row>
    <row r="22" spans="1:14" x14ac:dyDescent="0.2">
      <c r="A22" s="50"/>
      <c r="B22" s="93" t="s">
        <v>2</v>
      </c>
      <c r="C22" s="93" t="s">
        <v>3</v>
      </c>
      <c r="D22" s="93"/>
      <c r="E22" s="93"/>
      <c r="F22" s="93"/>
      <c r="G22" s="93" t="s">
        <v>4</v>
      </c>
      <c r="H22" s="93" t="s">
        <v>5</v>
      </c>
      <c r="I22" s="93" t="s">
        <v>6</v>
      </c>
      <c r="J22" s="93" t="s">
        <v>7</v>
      </c>
      <c r="K22" s="93" t="s">
        <v>8</v>
      </c>
      <c r="L22" s="93" t="s">
        <v>9</v>
      </c>
      <c r="M22" s="93" t="s">
        <v>10</v>
      </c>
      <c r="N22" s="91" t="s">
        <v>11</v>
      </c>
    </row>
    <row r="23" spans="1:14" x14ac:dyDescent="0.2">
      <c r="A23" s="51"/>
      <c r="B23" s="93"/>
      <c r="C23" s="93" t="s">
        <v>12</v>
      </c>
      <c r="D23" s="93" t="s">
        <v>13</v>
      </c>
      <c r="E23" s="93" t="s">
        <v>14</v>
      </c>
      <c r="F23" s="93" t="s">
        <v>15</v>
      </c>
      <c r="G23" s="93"/>
      <c r="H23" s="93"/>
      <c r="I23" s="93"/>
      <c r="J23" s="93"/>
      <c r="K23" s="93"/>
      <c r="L23" s="93"/>
      <c r="M23" s="93"/>
      <c r="N23" s="91"/>
    </row>
    <row r="24" spans="1:14" x14ac:dyDescent="0.2">
      <c r="A24" s="52" t="s">
        <v>16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2"/>
    </row>
    <row r="25" spans="1:14" ht="13.5" thickBot="1" x14ac:dyDescent="0.25">
      <c r="A25" s="53">
        <v>1</v>
      </c>
      <c r="B25" s="54">
        <v>2</v>
      </c>
      <c r="C25" s="54">
        <v>3</v>
      </c>
      <c r="D25" s="54">
        <v>4</v>
      </c>
      <c r="E25" s="54">
        <v>5</v>
      </c>
      <c r="F25" s="54">
        <v>6</v>
      </c>
      <c r="G25" s="54">
        <v>7</v>
      </c>
      <c r="H25" s="54">
        <v>8</v>
      </c>
      <c r="I25" s="54">
        <v>9</v>
      </c>
      <c r="J25" s="54">
        <v>10</v>
      </c>
      <c r="K25" s="54">
        <v>11</v>
      </c>
      <c r="L25" s="54">
        <v>12</v>
      </c>
      <c r="M25" s="54">
        <v>13</v>
      </c>
      <c r="N25" s="55">
        <v>14</v>
      </c>
    </row>
    <row r="26" spans="1:14" x14ac:dyDescent="0.2">
      <c r="A26" s="2" t="s">
        <v>69</v>
      </c>
      <c r="B26" s="75" t="s">
        <v>17</v>
      </c>
      <c r="C26" s="57">
        <v>10650000</v>
      </c>
      <c r="D26" s="57"/>
      <c r="E26" s="57"/>
      <c r="F26" s="58">
        <f>C26-D26-E26</f>
        <v>10650000</v>
      </c>
      <c r="G26" s="57">
        <v>457127</v>
      </c>
      <c r="H26" s="57"/>
      <c r="I26" s="57"/>
      <c r="J26" s="57">
        <v>2957077</v>
      </c>
      <c r="K26" s="57">
        <v>343874</v>
      </c>
      <c r="L26" s="57"/>
      <c r="M26" s="57"/>
      <c r="N26" s="59">
        <f>F26+G26+H26+I26+J26+K26-L26+M26</f>
        <v>14408078</v>
      </c>
    </row>
    <row r="27" spans="1:14" ht="24.75" thickBot="1" x14ac:dyDescent="0.25">
      <c r="A27" s="3" t="s">
        <v>38</v>
      </c>
      <c r="B27" s="76" t="s">
        <v>18</v>
      </c>
      <c r="C27" s="60"/>
      <c r="D27" s="60"/>
      <c r="E27" s="60"/>
      <c r="F27" s="60"/>
      <c r="G27" s="60"/>
      <c r="H27" s="60"/>
      <c r="I27" s="60"/>
      <c r="J27" s="61"/>
      <c r="K27" s="60"/>
      <c r="L27" s="60"/>
      <c r="M27" s="60"/>
      <c r="N27" s="62">
        <f>J27</f>
        <v>0</v>
      </c>
    </row>
    <row r="28" spans="1:14" x14ac:dyDescent="0.2">
      <c r="A28" s="4" t="s">
        <v>19</v>
      </c>
      <c r="B28" s="77" t="s">
        <v>20</v>
      </c>
      <c r="C28" s="63">
        <f>SUM(C26:C27)</f>
        <v>10650000</v>
      </c>
      <c r="D28" s="63">
        <f>SUM(D26:D27)</f>
        <v>0</v>
      </c>
      <c r="E28" s="63">
        <f>SUM(E26:E27)</f>
        <v>0</v>
      </c>
      <c r="F28" s="63">
        <f>C28-D28-E28</f>
        <v>10650000</v>
      </c>
      <c r="G28" s="63">
        <f t="shared" ref="G28:M28" si="1">SUM(G26:G27)</f>
        <v>457127</v>
      </c>
      <c r="H28" s="63">
        <f t="shared" si="1"/>
        <v>0</v>
      </c>
      <c r="I28" s="63">
        <f t="shared" si="1"/>
        <v>0</v>
      </c>
      <c r="J28" s="63">
        <f t="shared" si="1"/>
        <v>2957077</v>
      </c>
      <c r="K28" s="63">
        <f t="shared" si="1"/>
        <v>343874</v>
      </c>
      <c r="L28" s="63">
        <f t="shared" si="1"/>
        <v>0</v>
      </c>
      <c r="M28" s="63">
        <f t="shared" si="1"/>
        <v>0</v>
      </c>
      <c r="N28" s="64">
        <f>F28+G28+H28+I28+J28+K28-L28+M28</f>
        <v>14408078</v>
      </c>
    </row>
    <row r="29" spans="1:14" ht="24" x14ac:dyDescent="0.2">
      <c r="A29" s="5" t="s">
        <v>21</v>
      </c>
      <c r="B29" s="78" t="s">
        <v>22</v>
      </c>
      <c r="C29" s="65"/>
      <c r="D29" s="65"/>
      <c r="E29" s="65"/>
      <c r="F29" s="65"/>
      <c r="G29" s="65"/>
      <c r="H29" s="66"/>
      <c r="I29" s="67"/>
      <c r="J29" s="65"/>
      <c r="K29" s="65"/>
      <c r="L29" s="65"/>
      <c r="M29" s="66"/>
      <c r="N29" s="68">
        <f>H29+I29+M29</f>
        <v>0</v>
      </c>
    </row>
    <row r="30" spans="1:14" ht="24" x14ac:dyDescent="0.2">
      <c r="A30" s="5" t="s">
        <v>23</v>
      </c>
      <c r="B30" s="78" t="s">
        <v>24</v>
      </c>
      <c r="C30" s="66"/>
      <c r="D30" s="66"/>
      <c r="E30" s="66"/>
      <c r="F30" s="69">
        <f>C30-D30-E30</f>
        <v>0</v>
      </c>
      <c r="G30" s="66"/>
      <c r="H30" s="65"/>
      <c r="I30" s="65"/>
      <c r="J30" s="66"/>
      <c r="K30" s="66"/>
      <c r="L30" s="65"/>
      <c r="M30" s="66"/>
      <c r="N30" s="68">
        <f>F30+G30+J30+K30+M30</f>
        <v>0</v>
      </c>
    </row>
    <row r="31" spans="1:14" x14ac:dyDescent="0.2">
      <c r="A31" s="7" t="s">
        <v>55</v>
      </c>
      <c r="B31" s="6" t="s">
        <v>25</v>
      </c>
      <c r="C31" s="66"/>
      <c r="D31" s="66"/>
      <c r="E31" s="66"/>
      <c r="F31" s="69">
        <f>C31-D31-E31</f>
        <v>0</v>
      </c>
      <c r="G31" s="66"/>
      <c r="H31" s="65"/>
      <c r="I31" s="65"/>
      <c r="J31" s="66"/>
      <c r="K31" s="66"/>
      <c r="L31" s="65"/>
      <c r="M31" s="66"/>
      <c r="N31" s="68">
        <f>F31+G31+J31+K31+M31</f>
        <v>0</v>
      </c>
    </row>
    <row r="32" spans="1:14" x14ac:dyDescent="0.2">
      <c r="A32" s="7" t="s">
        <v>55</v>
      </c>
      <c r="B32" s="8" t="s">
        <v>26</v>
      </c>
      <c r="C32" s="66"/>
      <c r="D32" s="66"/>
      <c r="E32" s="66"/>
      <c r="F32" s="69">
        <f>C32-D32-E32</f>
        <v>0</v>
      </c>
      <c r="G32" s="66"/>
      <c r="H32" s="65"/>
      <c r="I32" s="65"/>
      <c r="J32" s="66"/>
      <c r="K32" s="66"/>
      <c r="L32" s="65"/>
      <c r="M32" s="66"/>
      <c r="N32" s="68">
        <f>F32+G32+J32+K32+M32</f>
        <v>0</v>
      </c>
    </row>
    <row r="33" spans="1:14" x14ac:dyDescent="0.2">
      <c r="A33" s="5" t="s">
        <v>27</v>
      </c>
      <c r="B33" s="78" t="s">
        <v>28</v>
      </c>
      <c r="C33" s="65"/>
      <c r="D33" s="65"/>
      <c r="E33" s="65"/>
      <c r="F33" s="65"/>
      <c r="G33" s="65"/>
      <c r="H33" s="65"/>
      <c r="I33" s="65"/>
      <c r="J33" s="66">
        <v>1446514</v>
      </c>
      <c r="K33" s="65"/>
      <c r="L33" s="65"/>
      <c r="M33" s="65"/>
      <c r="N33" s="68">
        <f>J33</f>
        <v>1446514</v>
      </c>
    </row>
    <row r="34" spans="1:14" x14ac:dyDescent="0.2">
      <c r="A34" s="5" t="s">
        <v>29</v>
      </c>
      <c r="B34" s="78" t="s">
        <v>30</v>
      </c>
      <c r="C34" s="65"/>
      <c r="D34" s="65"/>
      <c r="E34" s="65"/>
      <c r="F34" s="65"/>
      <c r="G34" s="65"/>
      <c r="H34" s="65"/>
      <c r="I34" s="65"/>
      <c r="J34" s="66">
        <v>-1065000</v>
      </c>
      <c r="K34" s="66"/>
      <c r="L34" s="66"/>
      <c r="M34" s="65"/>
      <c r="N34" s="68">
        <f>J34+K34-L34</f>
        <v>-1065000</v>
      </c>
    </row>
    <row r="35" spans="1:14" ht="24" x14ac:dyDescent="0.2">
      <c r="A35" s="5" t="s">
        <v>31</v>
      </c>
      <c r="B35" s="78" t="s">
        <v>32</v>
      </c>
      <c r="C35" s="65"/>
      <c r="D35" s="65"/>
      <c r="E35" s="65"/>
      <c r="F35" s="65"/>
      <c r="G35" s="65"/>
      <c r="H35" s="65"/>
      <c r="I35" s="66"/>
      <c r="J35" s="65"/>
      <c r="K35" s="66"/>
      <c r="L35" s="65"/>
      <c r="M35" s="66"/>
      <c r="N35" s="68">
        <f>M35+K35+I35</f>
        <v>0</v>
      </c>
    </row>
    <row r="36" spans="1:14" x14ac:dyDescent="0.2">
      <c r="A36" s="7" t="s">
        <v>55</v>
      </c>
      <c r="B36" s="8" t="s">
        <v>33</v>
      </c>
      <c r="C36" s="65"/>
      <c r="D36" s="65"/>
      <c r="E36" s="65"/>
      <c r="F36" s="65"/>
      <c r="G36" s="65"/>
      <c r="H36" s="65"/>
      <c r="I36" s="66"/>
      <c r="J36" s="65"/>
      <c r="K36" s="66"/>
      <c r="L36" s="65"/>
      <c r="M36" s="66"/>
      <c r="N36" s="68">
        <f>M36+K36+I36</f>
        <v>0</v>
      </c>
    </row>
    <row r="37" spans="1:14" x14ac:dyDescent="0.2">
      <c r="A37" s="5" t="s">
        <v>34</v>
      </c>
      <c r="B37" s="78" t="s">
        <v>35</v>
      </c>
      <c r="C37" s="65"/>
      <c r="D37" s="65"/>
      <c r="E37" s="65"/>
      <c r="F37" s="65"/>
      <c r="G37" s="66"/>
      <c r="H37" s="66"/>
      <c r="I37" s="65"/>
      <c r="J37" s="66"/>
      <c r="K37" s="66"/>
      <c r="L37" s="65"/>
      <c r="M37" s="66"/>
      <c r="N37" s="68">
        <f>M37+K37+J37+H37+G37</f>
        <v>0</v>
      </c>
    </row>
    <row r="38" spans="1:14" ht="13.5" thickBot="1" x14ac:dyDescent="0.25">
      <c r="A38" s="9" t="s">
        <v>55</v>
      </c>
      <c r="B38" s="10" t="s">
        <v>36</v>
      </c>
      <c r="C38" s="70"/>
      <c r="D38" s="70"/>
      <c r="E38" s="70"/>
      <c r="F38" s="70"/>
      <c r="G38" s="71"/>
      <c r="H38" s="71"/>
      <c r="I38" s="70"/>
      <c r="J38" s="71">
        <v>-80339</v>
      </c>
      <c r="K38" s="71">
        <v>80339</v>
      </c>
      <c r="L38" s="70"/>
      <c r="M38" s="71"/>
      <c r="N38" s="68">
        <f>M38+K38+J38+H38+G38</f>
        <v>0</v>
      </c>
    </row>
    <row r="39" spans="1:14" ht="13.5" thickBot="1" x14ac:dyDescent="0.25">
      <c r="A39" s="82" t="s">
        <v>71</v>
      </c>
      <c r="B39" s="79">
        <v>100</v>
      </c>
      <c r="C39" s="72">
        <v>10650000</v>
      </c>
      <c r="D39" s="72"/>
      <c r="E39" s="72"/>
      <c r="F39" s="73">
        <f>C39-D39-E39</f>
        <v>10650000</v>
      </c>
      <c r="G39" s="72">
        <v>457127</v>
      </c>
      <c r="H39" s="72"/>
      <c r="I39" s="72"/>
      <c r="J39" s="72">
        <f>IF3_Cap_AdjBegAccrProf+IF3_Cap_RepAccrProf+IF3_Cap_DividAccrProf+J38</f>
        <v>3258252</v>
      </c>
      <c r="K39" s="72">
        <f>IF3_Cap_AdjBegResCap+IF3_Cap_OwnEqResCap+K31+K32+IF3_Cap_DividResCap+IF3_Cap_OthItemsResCap+K36+IF3_Cap_IntMResCap+K38</f>
        <v>424213</v>
      </c>
      <c r="L39" s="72"/>
      <c r="M39" s="72"/>
      <c r="N39" s="74">
        <f>F39+G39+H39+I39+J39+K39-L39+M39</f>
        <v>14789592</v>
      </c>
    </row>
    <row r="40" spans="1:14" ht="7.5" customHeight="1" x14ac:dyDescent="0.2"/>
    <row r="41" spans="1:14" ht="14.25" x14ac:dyDescent="0.2">
      <c r="A41" s="46" t="s">
        <v>52</v>
      </c>
      <c r="B41" s="97" t="s">
        <v>63</v>
      </c>
      <c r="C41" s="98"/>
      <c r="D41" s="98"/>
    </row>
    <row r="42" spans="1:14" ht="12" customHeight="1" x14ac:dyDescent="0.2">
      <c r="A42" s="48" t="s">
        <v>56</v>
      </c>
      <c r="B42" s="95" t="s">
        <v>53</v>
      </c>
      <c r="C42" s="96"/>
      <c r="D42" s="96"/>
    </row>
    <row r="43" spans="1:14" ht="14.25" x14ac:dyDescent="0.2">
      <c r="A43" s="46" t="s">
        <v>54</v>
      </c>
      <c r="B43" s="97" t="s">
        <v>64</v>
      </c>
      <c r="C43" s="98"/>
      <c r="D43" s="98"/>
    </row>
    <row r="44" spans="1:14" x14ac:dyDescent="0.2">
      <c r="A44" s="47"/>
      <c r="B44" s="95" t="s">
        <v>53</v>
      </c>
      <c r="C44" s="96"/>
      <c r="D44" s="96"/>
    </row>
  </sheetData>
  <sheetProtection password="B9AA" sheet="1" objects="1" scenarios="1"/>
  <mergeCells count="34">
    <mergeCell ref="K2:K4"/>
    <mergeCell ref="B22:B24"/>
    <mergeCell ref="C22:F22"/>
    <mergeCell ref="B1:N1"/>
    <mergeCell ref="B2:B4"/>
    <mergeCell ref="C2:F2"/>
    <mergeCell ref="G2:G4"/>
    <mergeCell ref="I2:I4"/>
    <mergeCell ref="H2:H4"/>
    <mergeCell ref="B21:N21"/>
    <mergeCell ref="L2:L4"/>
    <mergeCell ref="M2:M4"/>
    <mergeCell ref="N2:N4"/>
    <mergeCell ref="C3:C4"/>
    <mergeCell ref="D3:D4"/>
    <mergeCell ref="E3:E4"/>
    <mergeCell ref="F3:F4"/>
    <mergeCell ref="I22:I24"/>
    <mergeCell ref="J22:J24"/>
    <mergeCell ref="B44:D44"/>
    <mergeCell ref="B42:D42"/>
    <mergeCell ref="B43:D43"/>
    <mergeCell ref="B41:D41"/>
    <mergeCell ref="J2:J4"/>
    <mergeCell ref="N22:N24"/>
    <mergeCell ref="C23:C24"/>
    <mergeCell ref="D23:D24"/>
    <mergeCell ref="E23:E24"/>
    <mergeCell ref="F23:F24"/>
    <mergeCell ref="K22:K24"/>
    <mergeCell ref="L22:L24"/>
    <mergeCell ref="M22:M24"/>
    <mergeCell ref="G22:G24"/>
    <mergeCell ref="H22:H24"/>
  </mergeCells>
  <phoneticPr fontId="3" type="noConversion"/>
  <dataValidations count="3">
    <dataValidation type="decimal" operator="notEqual" allowBlank="1" showInputMessage="1" showErrorMessage="1" sqref="J12:J13 C8:M8 M9:M11 N6:N19 L19 L14 M15:M19 K6:M6 F7 C19:I19 G37:G38 J17:J19 K15:K19 F9:F18 C6:I6 J6:J7 I15:I16 H9:I9 C10:E12 G17:G18 K30:K32 C28:M28 J30:J33 M29:M30 N26:N39 L39 L34 M35:M39 K26:M26 F27 C39:I39 C30:E32 J37:J39 K35:K39 F29:F38 C26:I26 J26:J27 I35:I36 H29:I29 G30:G32 G10:G12 J10:K10 K12 H11:L11">
      <formula1>-1E+39</formula1>
    </dataValidation>
    <dataValidation errorStyle="information" operator="greaterThan" allowBlank="1" showInputMessage="1" showErrorMessage="1" error="²Ûë Ñá¹í³ÍÁ å»ïù ¿ µ³ó³ë³Ï³Ý ÉÇÝÇ:" sqref="K14"/>
    <dataValidation errorStyle="information" operator="greaterThan" allowBlank="1" showInputMessage="1" showErrorMessage="1" error="²Ûë Ñá¹í³ÍÁ å»ïù ¿ µ³ó³ë³Ï³Ý ÉÇÝÇ:" sqref="H17:H18 H37:H38 J34:K34 J14"/>
  </dataValidations>
  <pageMargins left="0.31" right="0.2" top="0.25" bottom="0.2" header="0.5" footer="0.18"/>
  <pageSetup paperSize="9" scale="87" orientation="landscape" r:id="rId1"/>
  <headerFooter alignWithMargins="0"/>
  <ignoredErrors>
    <ignoredError sqref="N20:N25 D6:F6 A17 F19:F25 C15:E18 J20:J25 L19:M19 A33:A35 A37 A27:A30 A13:A15 A21:A25 G15:G16 H20:H25 I15:I16 K15:M16 J15:J16 G20:G25 H15:H16 A7:A9 I20:I25 I18 B6:B31 B32:B39 C20:E25 D19:E19 I6 L6:N6 K20:M25 L18:M18 L17:M17" numberStoredAsText="1"/>
    <ignoredError sqref="F10:F12 C7:E7 G7:I7 K13 I12:I13 K9:K10 J12 D12:E14 H12:H14 C13:C14 C9 D9:E10 G12:G14 G9 H10 I9:I10 J9:J10 L12:L14 L9:L10 M9:M10 M12:M14 K7:M7" numberStoredAsText="1" formula="1"/>
    <ignoredError sqref="C8:D8 F8 J8:N8" numberStoredAsText="1" formula="1" formulaRange="1"/>
    <ignoredError sqref="I8 E8 G8:H8" formulaRange="1"/>
    <ignoredError sqref="N9 N7 K27:N27 C27:I27 H32:H33 N32:N33 C33 M33 L32:L33 K33 F32:F33 K29 J29 G33 G29 E33 C29 E29 D33 D29 F29:F30 L29:L30 N29:N30 H30 I30 I32:I33" formula="1"/>
    <ignoredError sqref="C28:N28" formula="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70</vt:i4>
      </vt:variant>
    </vt:vector>
  </HeadingPairs>
  <TitlesOfParts>
    <vt:vector size="72" baseType="lpstr">
      <vt:lpstr>Titul</vt:lpstr>
      <vt:lpstr>Capital</vt:lpstr>
      <vt:lpstr>Date2</vt:lpstr>
      <vt:lpstr>IF3_Cap_AdjBegAccrProf</vt:lpstr>
      <vt:lpstr>IF3_Cap_AdjBegAdjDif</vt:lpstr>
      <vt:lpstr>IF3_Cap_AdjBegCap</vt:lpstr>
      <vt:lpstr>IF3_Cap_AdjBegEmInc</vt:lpstr>
      <vt:lpstr>IF3_Cap_AdjBegIntDivid</vt:lpstr>
      <vt:lpstr>IF3_Cap_AdjBegNetCap</vt:lpstr>
      <vt:lpstr>IF3_Cap_AdjBegOthItem</vt:lpstr>
      <vt:lpstr>IF3_Cap_AdjBegResCap</vt:lpstr>
      <vt:lpstr>IF3_Cap_AdjBegRevDif</vt:lpstr>
      <vt:lpstr>IF3_Cap_AdjBegShare</vt:lpstr>
      <vt:lpstr>IF3_Cap_AdjBegUpCap</vt:lpstr>
      <vt:lpstr>IF3_Cap_BegAccrProf</vt:lpstr>
      <vt:lpstr>IF3_Cap_BegAdjDif</vt:lpstr>
      <vt:lpstr>IF3_Cap_BegCap</vt:lpstr>
      <vt:lpstr>IF3_Cap_BegEmInc</vt:lpstr>
      <vt:lpstr>IF3_Cap_BegIntDivid</vt:lpstr>
      <vt:lpstr>IF3_Cap_BegNetCap</vt:lpstr>
      <vt:lpstr>IF3_Cap_BegOthItem</vt:lpstr>
      <vt:lpstr>IF3_Cap_BegResCap</vt:lpstr>
      <vt:lpstr>IF3_Cap_BegRevDif</vt:lpstr>
      <vt:lpstr>IF3_Cap_BegShare</vt:lpstr>
      <vt:lpstr>IF3_Cap_BegUpCap</vt:lpstr>
      <vt:lpstr>IF3_Cap_DividAccrProf</vt:lpstr>
      <vt:lpstr>IF3_Cap_DividResCap</vt:lpstr>
      <vt:lpstr>IF3_Cap_EndAccrProf</vt:lpstr>
      <vt:lpstr>IF3_Cap_EndAdjDif</vt:lpstr>
      <vt:lpstr>IF3_Cap_EndCap</vt:lpstr>
      <vt:lpstr>IF3_Cap_EndEmInc</vt:lpstr>
      <vt:lpstr>IF3_Cap_EndIntDivid</vt:lpstr>
      <vt:lpstr>IF3_Cap_EndNetCap</vt:lpstr>
      <vt:lpstr>IF3_Cap_EndOthItem</vt:lpstr>
      <vt:lpstr>IF3_Cap_EndResCap</vt:lpstr>
      <vt:lpstr>IF3_Cap_EndRevDif</vt:lpstr>
      <vt:lpstr>IF3_Cap_EndShare</vt:lpstr>
      <vt:lpstr>IF3_Cap_EndUpCap</vt:lpstr>
      <vt:lpstr>IF3_Cap_IncExpAdjDif</vt:lpstr>
      <vt:lpstr>IF3_Cap_IncExpOthItem</vt:lpstr>
      <vt:lpstr>IF3_Cap_IncExpRevDif</vt:lpstr>
      <vt:lpstr>IF3_Cap_IntDivid</vt:lpstr>
      <vt:lpstr>IF3_Cap_IntMAccrProf</vt:lpstr>
      <vt:lpstr>IF3_Cap_IntMEmInc</vt:lpstr>
      <vt:lpstr>IF3_Cap_IntMOthItems</vt:lpstr>
      <vt:lpstr>IF3_Cap_IntMResCap</vt:lpstr>
      <vt:lpstr>IF3_Cap_IntMRevChange</vt:lpstr>
      <vt:lpstr>IF3_Cap_OthItems</vt:lpstr>
      <vt:lpstr>IF3_Cap_OthItemsResCap</vt:lpstr>
      <vt:lpstr>IF3_Cap_OthItemsRevDif</vt:lpstr>
      <vt:lpstr>IF3_Cap_OwnEqAccrProf</vt:lpstr>
      <vt:lpstr>IF3_Cap_OwnEqCap</vt:lpstr>
      <vt:lpstr>IF3_Cap_OwnEqEmInc</vt:lpstr>
      <vt:lpstr>IF3_Cap_OwnEqNetCap</vt:lpstr>
      <vt:lpstr>IF3_Cap_OwnEqOthItem</vt:lpstr>
      <vt:lpstr>IF3_Cap_OwnEqResCap</vt:lpstr>
      <vt:lpstr>IF3_Cap_OwnEqShare</vt:lpstr>
      <vt:lpstr>IF3_Cap_OwnEqUpCap</vt:lpstr>
      <vt:lpstr>IF3_Cap_PolChAccrProf</vt:lpstr>
      <vt:lpstr>IF3_Cap_RepAccrProf</vt:lpstr>
      <vt:lpstr>IF3_Cap_TotAdjBegCap</vt:lpstr>
      <vt:lpstr>IF3_Cap_TotBegCap</vt:lpstr>
      <vt:lpstr>IF3_Cap_TotDivid</vt:lpstr>
      <vt:lpstr>IF3_Cap_TotEndCap</vt:lpstr>
      <vt:lpstr>IF3_Cap_TotIncExp</vt:lpstr>
      <vt:lpstr>IF3_Cap_TotIntM</vt:lpstr>
      <vt:lpstr>IF3_Cap_TotOthItems</vt:lpstr>
      <vt:lpstr>IF3_Cap_TotOwnEqTrans</vt:lpstr>
      <vt:lpstr>IF3_Cap_TotPolChange</vt:lpstr>
      <vt:lpstr>IF3_Cap_TotRepAccrProf</vt:lpstr>
      <vt:lpstr>Name</vt:lpstr>
      <vt:lpstr>RetName</vt:lpstr>
    </vt:vector>
  </TitlesOfParts>
  <Company>CBA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HovhannesT</dc:creator>
  <cp:lastModifiedBy>Admin</cp:lastModifiedBy>
  <cp:lastPrinted>2006-04-07T07:53:27Z</cp:lastPrinted>
  <dcterms:created xsi:type="dcterms:W3CDTF">2006-04-07T04:42:01Z</dcterms:created>
  <dcterms:modified xsi:type="dcterms:W3CDTF">2018-11-09T06:09:15Z</dcterms:modified>
</cp:coreProperties>
</file>