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workbookProtection workbookPassword="CC66" lockStructure="1"/>
  <bookViews>
    <workbookView xWindow="120" yWindow="75" windowWidth="9315" windowHeight="4905" tabRatio="787" activeTab="2"/>
  </bookViews>
  <sheets>
    <sheet name="Titul" sheetId="5" r:id="rId1"/>
    <sheet name="NewAktiv" sheetId="3" r:id="rId2"/>
    <sheet name="NewPasiv" sheetId="4" r:id="rId3"/>
  </sheets>
  <definedNames>
    <definedName name="Date2">Titul!$G$15</definedName>
    <definedName name="IF1_Asset_AdvTaxAsset">NewAktiv!#REF!</definedName>
    <definedName name="IF1_Asset_Buld">NewAktiv!#REF!</definedName>
    <definedName name="IF1_Asset_Cash">NewAktiv!#REF!</definedName>
    <definedName name="IF1_Asset_CurFinBond">NewAktiv!#REF!</definedName>
    <definedName name="IF1_Asset_CurFinDep">NewAktiv!#REF!</definedName>
    <definedName name="IF1_Asset_CurFinInv">NewAktiv!#REF!</definedName>
    <definedName name="IF1_Asset_CurFinLend">NewAktiv!#REF!</definedName>
    <definedName name="IF1_Asset_CurFinOth">NewAktiv!#REF!</definedName>
    <definedName name="IF1_Asset_CurFinReinsDep">NewAktiv!#REF!</definedName>
    <definedName name="IF1_Asset_CurFinSec">NewAktiv!#REF!</definedName>
    <definedName name="IF1_Asset_DebBud">NewAktiv!#REF!</definedName>
    <definedName name="IF1_Asset_DebIns">NewAktiv!#REF!</definedName>
    <definedName name="IF1_Asset_DebInt">NewAktiv!#REF!</definedName>
    <definedName name="IF1_Asset_DebInvInc">NewAktiv!#REF!</definedName>
    <definedName name="IF1_Asset_DebLosRes">NewAktiv!#REF!</definedName>
    <definedName name="IF1_Asset_DebReinsTake">NewAktiv!#REF!</definedName>
    <definedName name="IF1_Asset_DebReinsTrans">NewAktiv!#REF!</definedName>
    <definedName name="IF1_Asset_DebRepP">NewAktiv!#REF!</definedName>
    <definedName name="IF1_Asset_DebSoc">NewAktiv!#REF!</definedName>
    <definedName name="IF1_Asset_FixAsset">NewAktiv!#REF!</definedName>
    <definedName name="IF1_Asset_FixTanAsset">NewAktiv!#REF!</definedName>
    <definedName name="IF1_Asset_InvInv">NewAktiv!#REF!</definedName>
    <definedName name="IF1_Asset_LowVal">NewAktiv!#REF!</definedName>
    <definedName name="IF1_Asset_Mat">NewAktiv!#REF!</definedName>
    <definedName name="IF1_Asset_NCurFinBond">NewAktiv!#REF!</definedName>
    <definedName name="IF1_Asset_NCurFinDep">NewAktiv!#REF!</definedName>
    <definedName name="IF1_Asset_NCurFinInv">NewAktiv!#REF!</definedName>
    <definedName name="IF1_Asset_NCurFinOth">NewAktiv!#REF!</definedName>
    <definedName name="IF1_Asset_NCurFinSec">NewAktiv!#REF!</definedName>
    <definedName name="IF1_Asset_OthDeb">NewAktiv!#REF!</definedName>
    <definedName name="IF1_Asset_OthFinAss">NewAktiv!#REF!</definedName>
    <definedName name="IF1_Asset_OthNCurAsset">NewAktiv!#REF!</definedName>
    <definedName name="IF1_Asset_TotAsset">NewAktiv!#REF!</definedName>
    <definedName name="IF1_Asset_TotCurAsset">NewAktiv!#REF!</definedName>
    <definedName name="IF1_Asset_TotNCurAsset">NewAktiv!#REF!</definedName>
    <definedName name="IF1_Asset_UnTanAsset">NewAktiv!#REF!</definedName>
    <definedName name="IF1_Liab_AccIntPen">NewPasiv!#REF!</definedName>
    <definedName name="IF1_Liab_AccrLos">NewPasiv!#REF!</definedName>
    <definedName name="IF1_Liab_AccrProf">NewPasiv!#REF!</definedName>
    <definedName name="IF1_Liab_CredBud">NewPasiv!#REF!</definedName>
    <definedName name="IF1_Liab_CredDiv">NewPasiv!#REF!</definedName>
    <definedName name="IF1_Liab_CredRepP">NewPasiv!#REF!</definedName>
    <definedName name="IF1_Liab_CredSal">NewPasiv!#REF!</definedName>
    <definedName name="IF1_Liab_CredSoc">NewPasiv!#REF!</definedName>
    <definedName name="IF1_Liab_CurProv">NewPasiv!#REF!</definedName>
    <definedName name="IF1_Liab_EmisInc">NewPasiv!#REF!</definedName>
    <definedName name="IF1_Liab_InsAdvCred">NewPasiv!#REF!</definedName>
    <definedName name="IF1_Liab_InsCred">NewPasiv!#REF!</definedName>
    <definedName name="IF1_Liab_LInsProv">NewPasiv!#REF!</definedName>
    <definedName name="IF1_Liab_LosProv">NewPasiv!#REF!</definedName>
    <definedName name="IF1_Liab_LtBor">NewPasiv!#REF!</definedName>
    <definedName name="IF1_Liab_LtLoan">NewPasiv!#REF!</definedName>
    <definedName name="IF1_Liab_LtOthFinLiab">NewPasiv!#REF!</definedName>
    <definedName name="IF1_Liab_NetShare">NewPasiv!#REF!</definedName>
    <definedName name="IF1_Liab_OthCap">NewPasiv!#REF!</definedName>
    <definedName name="IF1_Liab_OthCred">NewPasiv!#REF!</definedName>
    <definedName name="IF1_Liab_OthCurAsset">NewPasiv!#REF!</definedName>
    <definedName name="IF1_Liab_OthNCurLiab">NewPasiv!#REF!</definedName>
    <definedName name="IF1_Liab_OthProv">NewPasiv!#REF!</definedName>
    <definedName name="IF1_Liab_OthStFinLiab">NewPasiv!#REF!</definedName>
    <definedName name="IF1_Liab_PrevProv">NewPasiv!#REF!</definedName>
    <definedName name="IF1_Liab_ReinsTakeCred">NewPasiv!#REF!</definedName>
    <definedName name="IF1_Liab_ReinsTransCred">NewPasiv!#REF!</definedName>
    <definedName name="IF1_Liab_ReinsTransDep">NewPasiv!#REF!</definedName>
    <definedName name="IF1_Liab_ResCap">NewPasiv!#REF!</definedName>
    <definedName name="IF1_Liab_RevalDif">NewPasiv!#REF!</definedName>
    <definedName name="IF1_Liab_StBor">NewPasiv!#REF!</definedName>
    <definedName name="IF1_Liab_StLoan">NewPasiv!#REF!</definedName>
    <definedName name="IF1_Liab_TotCap">NewPasiv!#REF!</definedName>
    <definedName name="IF1_Liab_TotCurCred">NewPasiv!#REF!</definedName>
    <definedName name="IF1_Liab_TotCurFinLiab">NewPasiv!#REF!</definedName>
    <definedName name="IF1_Liab_TotCurLiab">NewPasiv!#REF!</definedName>
    <definedName name="IF1_Liab_TotInsProv">NewPasiv!#REF!</definedName>
    <definedName name="IF1_Liab_TotLiab">NewPasiv!#REF!</definedName>
    <definedName name="IF1_Liab_TotNCurLiab">NewPasiv!#REF!</definedName>
    <definedName name="IF1_Liab_UnPremProv">NewPasiv!#REF!</definedName>
    <definedName name="Name">Titul!$G$20</definedName>
    <definedName name="RetName">Titul!$E$11</definedName>
    <definedName name="Sheet2_1">NewAktiv!$A$2</definedName>
    <definedName name="Sheet3_1">NewPasiv!$A$2</definedName>
    <definedName name="Z_6E7EC4F3_025E_11DA_83BF_0050046BDD61_.wvu.PrintArea" localSheetId="1" hidden="1">NewAktiv!#REF!</definedName>
    <definedName name="Z_6E7EC4F3_025E_11DA_83BF_0050046BDD61_.wvu.PrintArea" localSheetId="2" hidden="1">NewPasiv!#REF!</definedName>
    <definedName name="_xlnm.Print_Area" localSheetId="1">NewAktiv!#REF!</definedName>
    <definedName name="_xlnm.Print_Area" localSheetId="2">NewAktiv!$A$39:$D$44</definedName>
    <definedName name="_xlnm.Print_Area" localSheetId="0">Titul!$A$1:$J$33</definedName>
  </definedNames>
  <calcPr calcId="145621"/>
  <customWorkbookViews>
    <customWorkbookView name="Tigran - Personal View" guid="{6E7EC4F3-025E-11DA-83BF-0050046BDD61}" mergeInterval="0" personalView="1" maximized="1" windowWidth="796" windowHeight="408" tabRatio="787" activeSheetId="1"/>
  </customWorkbookViews>
</workbook>
</file>

<file path=xl/calcChain.xml><?xml version="1.0" encoding="utf-8"?>
<calcChain xmlns="http://schemas.openxmlformats.org/spreadsheetml/2006/main">
  <c r="D19" i="4" l="1"/>
  <c r="C19" i="4"/>
  <c r="D9" i="4"/>
  <c r="D13" i="4" s="1"/>
  <c r="C9" i="4"/>
  <c r="D29" i="3"/>
  <c r="D33" i="3" s="1"/>
  <c r="C29" i="3"/>
  <c r="C33" i="3" s="1"/>
  <c r="D10" i="3"/>
  <c r="D15" i="3" s="1"/>
  <c r="C10" i="3"/>
  <c r="C15" i="3" s="1"/>
  <c r="D36" i="4"/>
  <c r="D40" i="4" s="1"/>
  <c r="D23" i="4"/>
  <c r="C36" i="4"/>
  <c r="C40" i="4" s="1"/>
  <c r="C13" i="4"/>
  <c r="C23" i="4"/>
  <c r="D41" i="4" l="1"/>
  <c r="C41" i="4"/>
  <c r="D34" i="3"/>
  <c r="C34" i="3"/>
</calcChain>
</file>

<file path=xl/sharedStrings.xml><?xml version="1.0" encoding="utf-8"?>
<sst xmlns="http://schemas.openxmlformats.org/spreadsheetml/2006/main" count="161" uniqueCount="148">
  <si>
    <t>²ÎîÆì</t>
  </si>
  <si>
    <t>ïáÕ</t>
  </si>
  <si>
    <t>2</t>
  </si>
  <si>
    <t>²ÛÉ ¹»µÇïáñ³Ï³Ý å³ñïù»ñ</t>
  </si>
  <si>
    <t>ä²êÆì</t>
  </si>
  <si>
    <t>²Ý³í³ñï áã ÁÝÃ³óÇÏ ÝÛáõÃ³Ï³Ý ³ÏïÇíÝ»ñ</t>
  </si>
  <si>
    <t>¾ÙÇëÇáÝ »Ï³Ùáõï</t>
  </si>
  <si>
    <t>Îáõï³Ïí³Í ß³ÑáõÛÃ</t>
  </si>
  <si>
    <t>ÀÝÃ³óÇÏ å³ÑáõëïÝ»ñ</t>
  </si>
  <si>
    <t>Ð»ï³Ó·í³Í Ñ³ñÏ³ÛÇÝ ³ÏïÇíÝ»ñ</t>
  </si>
  <si>
    <t>¸ñ³Ù³Ï³Ý ÙÇçáóÝ»ñ ¨ ¹ñ³Ýó Ñ³Ù³ñÅ»ùÝ»ñ</t>
  </si>
  <si>
    <t>Ð ² Þ ì º Î Þ Æ è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</si>
  <si>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</si>
  <si>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</si>
  <si>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</si>
  <si>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</si>
  <si>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</si>
  <si>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</si>
  <si>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</si>
  <si>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</si>
  <si>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</si>
  <si>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</si>
  <si>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</si>
  <si>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</si>
  <si>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</si>
  <si>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</si>
  <si>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</si>
  <si>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</si>
  <si>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</si>
  <si>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</si>
  <si>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</si>
  <si>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</si>
  <si>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</si>
  <si>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</si>
  <si>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</si>
  <si>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</si>
  <si>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</si>
  <si>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</si>
  <si>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</si>
  <si>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</si>
  <si>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</si>
  <si>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300</t>
  </si>
  <si>
    <t>310</t>
  </si>
  <si>
    <t>320</t>
  </si>
  <si>
    <t>330</t>
  </si>
  <si>
    <t>²ÛÉ Ïñ»¹Çïáñ³Ï³Ý å³ñïù»ñ</t>
  </si>
  <si>
    <t>340</t>
  </si>
  <si>
    <t>ÀÝ¹³Ù»ÝÁ áã ÁÝÃ³óÇÏ ³ÏïÇíÝ»ñ</t>
  </si>
  <si>
    <t>ÀÝ¹³Ù»ÝÁ ÁÝÃ³óÇÏ ³ÏïÇíÝ»ñ</t>
  </si>
  <si>
    <t>ÀÝ¹³Ù»ÝÁ ÁÝÃ³óÇÏ å³ñï³íáñáõÃÛáõÝÝ»ñ</t>
  </si>
  <si>
    <t>ÀÝ¹³Ù»ÝÁ áã ÁÝÃ³óÇÏ å³ñï³íáñáõÃÛáõÝÝ»ñ</t>
  </si>
  <si>
    <t>àã ÝÛáõÃ³Ï³Ý ³ÏïÇíÝ»ñ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</si>
  <si>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</si>
  <si>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</si>
  <si>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</si>
  <si>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</si>
  <si>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</si>
  <si>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</si>
  <si>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</si>
  <si>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</si>
  <si>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</si>
  <si>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</si>
  <si>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</si>
  <si>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</si>
  <si>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</si>
  <si>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</si>
  <si>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</si>
  <si>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</si>
  <si>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IV. àã ÁÝÃ³óÇÏ å³ñï³íáñáõÃÛáõÝÝ»ñ</t>
  </si>
  <si>
    <t>Òºì № 1</t>
  </si>
  <si>
    <t xml:space="preserve">³é </t>
  </si>
  <si>
    <t>(³Ùë³ÃÇí, ³ÙÇë, ï³ñÇ)</t>
  </si>
  <si>
    <t xml:space="preserve">   </t>
  </si>
  <si>
    <t xml:space="preserve">  </t>
  </si>
  <si>
    <t xml:space="preserve">Í³ÍÏ³·ÇñÁ </t>
  </si>
  <si>
    <t>ÀÝÏ»ñáõÃÛ³Ý ³Ýí³ÝáõÙÁ</t>
  </si>
  <si>
    <t>ö³ëï³óÇ ·áñÍáõÝ»áõÃÛáõÝÁ</t>
  </si>
  <si>
    <t>ä»ï³Ï³Ý é»·ÇëïñáõÙ ·ñ³ÝóÙ³Ý Ñ³Ù³ñÁ</t>
  </si>
  <si>
    <t>â³÷Ç ÙÇ³íáñÁ</t>
  </si>
  <si>
    <t>Ñ³½. ¹ñ³Ù</t>
  </si>
  <si>
    <t>¶ïÝí»Éáõ í³ÛñÁ</t>
  </si>
  <si>
    <t>Ñ»é³ËáëÁ</t>
  </si>
  <si>
    <t>ö³ëï³óÇ
·áñÍáõÝ»áõÃÛ³Ý
Çñ³Ï³Ý³óÙ³Ý í³ÛñÁ</t>
  </si>
  <si>
    <t>Ô»Ï³í³ñ</t>
  </si>
  <si>
    <t>³ÝáõÝ ,³½·³ÝáõÝ</t>
  </si>
  <si>
    <t xml:space="preserve">                    ¶ÉË³íáñ Ñ³ßí³å³Ñ</t>
  </si>
  <si>
    <t xml:space="preserve">                                                                                    Î© î.                                         </t>
  </si>
  <si>
    <t>Ð³ñÏ í×³ñáÕÇ Ñ³ßí³éÙ³Ý Ñ³Ù³ñÁ</t>
  </si>
  <si>
    <t>Ü³Ëáñ¹ ï³ñí³       í»ñçÇÝ</t>
  </si>
  <si>
    <t>Ð³ßí»ïáõ ï³ñí³ (Å³-Ù³Ý³Ï³ßñç³ÝÇ) í»ñçÇÝ</t>
  </si>
  <si>
    <t>I. àã ÁÝÃ³óÇÏ ³ÏïÇíÝ»ñ</t>
  </si>
  <si>
    <t>ÐÇÙÝ³Ï³Ý ÙÇçáóÝ»ñ</t>
  </si>
  <si>
    <t xml:space="preserve">´³ÅÝ»Ù³ëÝ³ÏóáõÃÛ³Ý Ù»Ãá¹áí Ñ³ßí³éíáÕ Ý»ñ¹ñáõÙÝ»ñ </t>
  </si>
  <si>
    <t>²ÛÉ áã ÁÝÃ³óÇÏ ýÇÝ³Ýë³Ï³Ý ³ÏïÇíÝ»ñ</t>
  </si>
  <si>
    <t>²ÛÉ áã ÁÝÃ³óÇÏ ³ÏïÇíÝ»ñ, ³Û¹ ÃíáõÙª</t>
  </si>
  <si>
    <t>071</t>
  </si>
  <si>
    <t>072</t>
  </si>
  <si>
    <t>073</t>
  </si>
  <si>
    <t>074</t>
  </si>
  <si>
    <t>II. ÀÝÃ³óÇÏ ³ÏïÇíÝ»ñ</t>
  </si>
  <si>
    <t>ÜÛáõÃ»ñ</t>
  </si>
  <si>
    <t>²×»óíáÕ ¨ µïíáÕ Ï»Ý¹³ÝÇÝ»ñ</t>
  </si>
  <si>
    <t>²ñ³·³Ù³ß ³é³ñÏ³Ý»ñ</t>
  </si>
  <si>
    <t>²Ý³í³ñï ³ñï³¹ñáõÃÛáõÝ</t>
  </si>
  <si>
    <t>²ñï³¹ñ³Ýù</t>
  </si>
  <si>
    <t>²åñ³ÝùÝ»ñ</t>
  </si>
  <si>
    <t>îñí³Í ÁÝÃ³óÇÏ Ï³ÝË³í×³ñÝ»ñ</t>
  </si>
  <si>
    <t>¸»µÇïáñ³Ï³Ý å³ñïù»ñ í³×³éùÝ»ñÇ ·Íáí</t>
  </si>
  <si>
    <t>Î³ñ×³Å³ÙÏ»ï ¹»µÇïáñ³Ï³Ý å³ñïù»ñ µÛáõç»Ç ·Íáí</t>
  </si>
  <si>
    <t>ÀÝÃ³óÇÏ ýÇÝ³Ýë³Ï³Ý Ý»ñ¹ñáõÙÝ»ñ</t>
  </si>
  <si>
    <t>²ÛÉ ÁÝÃ³óÇÏ ³ÏïÇíÝ»ñ, ³Û¹ ÃíáõÙª</t>
  </si>
  <si>
    <t>III. ê»÷³Ï³Ý Ï³åÇï³É</t>
  </si>
  <si>
    <t>Î³ÝáÝ³¹ñ³Ï³Ý (µ³ÅÝ»Ñ³í³ù) Ï³åÇï³ÉÇ ½áõï ·áõÙ³ñ</t>
  </si>
  <si>
    <t>ì»ñ³·Ý³Ñ³ïáõÙÇó ¨ í»ñ³ã³÷áõÙÇó ï³ñµ»ñáõÃÛáõÝÝ»ñ</t>
  </si>
  <si>
    <t>ä³Ñáõëï³ÛÇÝ Ï³åÇï³É</t>
  </si>
  <si>
    <t>ê»÷³Ï³Ý Ï³åÇï³ÉÇ ³ÛÉ ï³ññ»ñ, ³Û¹ ÃíáõÙª</t>
  </si>
  <si>
    <t>ÀÝ¹³Ù»ÝÁ  ë»÷³Ï³Ý Ï³åÇï³É</t>
  </si>
  <si>
    <t>ºñÏ³ñ³Å³ÙÏ»ï µ³ÝÏ³ÛÇÝ í³ñÏ»ñ ¨ ÷áË³éáõÃÛáõÝÝ»ñ</t>
  </si>
  <si>
    <t>Ð»ï³Ó·í³Í Ñ³ñÏ³ÛÇÝ å³ñï³íáñáõÃÛáõÝÝ»ñ</t>
  </si>
  <si>
    <t>²ÏïÇíÝ»ñÇÝ í»ñ³µ»ñáÕ ßÝáñÑÝ»ñ</t>
  </si>
  <si>
    <t>àã ÁÝÃ³óÇÏ å³ÑáõëïÝ»ñ</t>
  </si>
  <si>
    <t>²ÛÉ áã ÁÝÃ³óÇÏ å³ñï³íáñáõÃÛáõÝÝ»ñ, ³Û¹ ÃíáõÙª</t>
  </si>
  <si>
    <t>V. ÀÝÃ³óÇÏ  å³ñï³íáñáõÃÛáõÝÝ»ñ</t>
  </si>
  <si>
    <t>Î³ñ×³Å³ÙÏ»ï µ³ÝÏ³ÛÇÝ í³ñÏ»ñ</t>
  </si>
  <si>
    <t>Î³ñ×³Å³ÙÏ»ï ÷áË³éáõÃÛáõÝÝ»ñ</t>
  </si>
  <si>
    <t>Îñ»¹Çïáñ³Ï³Ý å³ñïù»ñ ·ÝáõÙÝ»ñÇ ·Íáí</t>
  </si>
  <si>
    <t>êï³óí³Í ÁÝÃ³óÇÏ Ï³ÝË³í×³ñÝ»ñ</t>
  </si>
  <si>
    <t>Î³ñ×³Å³ÙÏ»ï Ïñ»¹Çïáñ³Ï³Ý å³ñïù»ñ µÛáõç»ÇÝ</t>
  </si>
  <si>
    <t xml:space="preserve">Î³ñ×³Å³ÙÏ»ï Ïñ»¹Çïáñ³Ï³Ý å³ñïù»ñ å³ñï³¹Çñ ëáóÇ³É³Ï³Ý ³å³Ñáí³·ñáõÃÛ³Ý ·Íáí </t>
  </si>
  <si>
    <t>Îñ»¹Çïáñ³Ï³Ý å³ñïù»ñ ³ßË³ï³í³ñÓÇ ¨ ³ßË³ï³ÏÇóÝ»ñÇ ³ÛÉ Ï³ñ×³Å³ÙÏ»ï Ñ³ïáõóáõÙÝ»ñÇ ·Íáí</t>
  </si>
  <si>
    <t>Î³ñ×³Å³ÙÏ»ï Ïñ»¹Çïáñ³Ï³Ý å³ñïù»ñ Ù³ëÝ³ÏÇóÝ»ñÇÝ (ÑÇÙÝ³¹ÇñÝ»ñÇÝ)</t>
  </si>
  <si>
    <t>ºÏ³ÙáõïÝ»ñÇÝ í»ñ³µ»ñáÕ ßÝáñÑÝ»ñ</t>
  </si>
  <si>
    <t>²ÛÉ ÁÝÃ³óÇÏ å³ñï³íáñáõÃÛáõÝÝ»ñ, ³Û¹ ÃíáõÙª</t>
  </si>
  <si>
    <t>481</t>
  </si>
  <si>
    <t>482</t>
  </si>
  <si>
    <t>483</t>
  </si>
  <si>
    <t>Ð²ÞìºÎÞÆè</t>
  </si>
  <si>
    <t xml:space="preserve">
Ð²Þì²ä²Ð²Î²Ü Ð²ÞìºÎÞÆè</t>
  </si>
  <si>
    <t>Ü³Ëáñ¹ ï³ñí³ í»ñçÇÝ</t>
  </si>
  <si>
    <t>§²ñó³Ë Ð¾Î¦ ´´À</t>
  </si>
  <si>
    <t>¾É. ¿Ý»ñ·Ç³ÛÇ ³ñï³¹ñáõÃÛáõÝ</t>
  </si>
  <si>
    <t>90025315</t>
  </si>
  <si>
    <t>44313011407</t>
  </si>
  <si>
    <t>ì³Ññ³Ù ´»·É³ñÛ³Ý</t>
  </si>
  <si>
    <t>²ñ³ÛÇÏ ¸³íÃÛ³Ý</t>
  </si>
  <si>
    <t>50046</t>
  </si>
  <si>
    <t>954235</t>
  </si>
  <si>
    <t>ÈÔÐ, ù. êï»÷³Ý³Ï»ñï, ì. ê³ñ·ëÛ³Ý 25 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</si>
</sst>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?_);_(@_)"/>
  </numFmts>
  <fonts count="29" x14ac:knownFonts="1">
    <font>
      <sz val="10"/>
      <name val="Arial"/>
    </font>
    <font>
      <sz val="10"/>
      <name val="Arial"/>
    </font>
    <font>
      <b/>
      <sz val="14"/>
      <name val="Times Armenian"/>
      <family val="1"/>
    </font>
    <font>
      <b/>
      <sz val="10"/>
      <name val="Times Armenian"/>
      <family val="1"/>
    </font>
    <font>
      <sz val="10"/>
      <name val="Times Armenian"/>
      <family val="1"/>
    </font>
    <font>
      <b/>
      <sz val="12"/>
      <name val="Times Armenian"/>
      <family val="1"/>
    </font>
    <font>
      <b/>
      <i/>
      <sz val="11"/>
      <name val="Times Armenian"/>
      <family val="1"/>
    </font>
    <font>
      <b/>
      <sz val="11"/>
      <name val="Times Armenian"/>
      <family val="1"/>
    </font>
    <font>
      <b/>
      <sz val="17"/>
      <name val="Times Armenian"/>
      <family val="1"/>
    </font>
    <font>
      <sz val="9"/>
      <name val="Times Armenian"/>
      <family val="1"/>
    </font>
    <font>
      <sz val="8"/>
      <name val="Arial"/>
    </font>
    <font>
      <sz val="10"/>
      <name val="Times Armenian"/>
    </font>
    <font>
      <sz val="8"/>
      <name val="Times Armenian"/>
    </font>
    <font>
      <sz val="10"/>
      <name val="Arial Armenian"/>
      <family val="2"/>
    </font>
    <font>
      <b/>
      <sz val="11"/>
      <name val="Arial Armenian"/>
      <family val="2"/>
    </font>
    <font>
      <b/>
      <sz val="15"/>
      <name val="Arial Armenian"/>
      <family val="2"/>
    </font>
    <font>
      <b/>
      <sz val="10"/>
      <name val="Arial Armenian"/>
      <family val="2"/>
    </font>
    <font>
      <b/>
      <sz val="14"/>
      <name val="Arial Armenian"/>
      <family val="2"/>
    </font>
    <font>
      <b/>
      <sz val="1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9"/>
      <name val="Arial Armenian"/>
      <family val="2"/>
    </font>
    <font>
      <b/>
      <sz val="12"/>
      <color indexed="8"/>
      <name val="Arial Armenian"/>
      <family val="2"/>
    </font>
    <font>
      <sz val="12"/>
      <color indexed="8"/>
      <name val="Times Armenian"/>
      <family val="1"/>
    </font>
    <font>
      <sz val="10"/>
      <color indexed="8"/>
      <name val="Times Armenian"/>
      <family val="1"/>
    </font>
    <font>
      <sz val="10"/>
      <name val="Arial"/>
    </font>
    <font>
      <sz val="8"/>
      <name val="Times Armeni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lightGray">
        <bgColor indexed="22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13" fillId="0" borderId="0" xfId="1" applyFont="1" applyAlignment="1" applyProtection="1"/>
    <xf numFmtId="0" fontId="13" fillId="0" borderId="0" xfId="1" applyFont="1" applyAlignment="1" applyProtection="1">
      <alignment horizontal="right"/>
    </xf>
    <xf numFmtId="0" fontId="14" fillId="0" borderId="0" xfId="1" applyFont="1" applyAlignment="1" applyProtection="1">
      <alignment horizontal="right"/>
    </xf>
    <xf numFmtId="0" fontId="13" fillId="0" borderId="0" xfId="1" applyFont="1" applyAlignment="1" applyProtection="1">
      <alignment wrapText="1"/>
    </xf>
    <xf numFmtId="0" fontId="15" fillId="0" borderId="0" xfId="1" applyFont="1" applyAlignment="1" applyProtection="1">
      <alignment horizontal="right"/>
    </xf>
    <xf numFmtId="0" fontId="16" fillId="0" borderId="0" xfId="1" applyFont="1" applyAlignment="1" applyProtection="1">
      <alignment horizontal="right"/>
    </xf>
    <xf numFmtId="0" fontId="17" fillId="0" borderId="0" xfId="1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9" fillId="0" borderId="0" xfId="1" applyFont="1" applyAlignment="1" applyProtection="1">
      <alignment horizontal="center"/>
    </xf>
    <xf numFmtId="0" fontId="18" fillId="0" borderId="0" xfId="1" applyFont="1" applyAlignment="1" applyProtection="1">
      <alignment horizontal="center"/>
    </xf>
    <xf numFmtId="0" fontId="13" fillId="0" borderId="0" xfId="1" applyFont="1" applyAlignment="1" applyProtection="1">
      <alignment horizontal="right" vertical="top"/>
    </xf>
    <xf numFmtId="0" fontId="20" fillId="0" borderId="0" xfId="1" applyFont="1" applyAlignment="1" applyProtection="1">
      <alignment horizontal="right" vertical="top"/>
    </xf>
    <xf numFmtId="0" fontId="20" fillId="0" borderId="0" xfId="1" applyFont="1" applyAlignment="1" applyProtection="1">
      <alignment horizontal="left" vertical="top"/>
    </xf>
    <xf numFmtId="0" fontId="21" fillId="0" borderId="0" xfId="1" applyFont="1" applyAlignment="1" applyProtection="1">
      <alignment horizontal="center"/>
    </xf>
    <xf numFmtId="0" fontId="19" fillId="0" borderId="0" xfId="1" applyFont="1" applyAlignment="1" applyProtection="1"/>
    <xf numFmtId="0" fontId="13" fillId="0" borderId="0" xfId="1" applyFont="1" applyBorder="1" applyAlignment="1" applyProtection="1"/>
    <xf numFmtId="0" fontId="16" fillId="0" borderId="0" xfId="1" applyFont="1" applyAlignment="1" applyProtection="1">
      <alignment horizontal="center"/>
    </xf>
    <xf numFmtId="0" fontId="20" fillId="0" borderId="0" xfId="1" applyFont="1" applyAlignment="1" applyProtection="1">
      <alignment vertical="top"/>
    </xf>
    <xf numFmtId="0" fontId="16" fillId="0" borderId="0" xfId="1" applyFont="1" applyAlignment="1" applyProtection="1">
      <alignment horizontal="right" vertical="top"/>
    </xf>
    <xf numFmtId="0" fontId="20" fillId="0" borderId="0" xfId="1" applyFont="1" applyAlignment="1" applyProtection="1">
      <alignment vertical="center"/>
    </xf>
    <xf numFmtId="0" fontId="13" fillId="0" borderId="0" xfId="1" applyFont="1" applyAlignment="1" applyProtection="1">
      <alignment vertical="center"/>
    </xf>
    <xf numFmtId="0" fontId="22" fillId="0" borderId="0" xfId="1" applyFont="1" applyAlignment="1" applyProtection="1">
      <alignment vertical="top"/>
    </xf>
    <xf numFmtId="0" fontId="22" fillId="0" borderId="0" xfId="1" applyFont="1" applyAlignment="1" applyProtection="1">
      <alignment horizontal="right" vertical="top"/>
    </xf>
    <xf numFmtId="0" fontId="22" fillId="0" borderId="0" xfId="1" applyFont="1" applyAlignment="1" applyProtection="1">
      <alignment horizontal="center" vertical="top"/>
    </xf>
    <xf numFmtId="0" fontId="22" fillId="0" borderId="0" xfId="1" applyFont="1" applyBorder="1" applyAlignment="1" applyProtection="1">
      <alignment vertical="top"/>
    </xf>
    <xf numFmtId="0" fontId="20" fillId="0" borderId="0" xfId="1" applyFont="1" applyBorder="1" applyAlignment="1" applyProtection="1">
      <alignment vertical="top"/>
    </xf>
    <xf numFmtId="0" fontId="20" fillId="0" borderId="0" xfId="1" applyFont="1" applyBorder="1" applyAlignment="1" applyProtection="1">
      <alignment horizontal="center" vertical="top"/>
    </xf>
    <xf numFmtId="0" fontId="14" fillId="0" borderId="0" xfId="1" applyFont="1" applyAlignment="1" applyProtection="1"/>
    <xf numFmtId="0" fontId="23" fillId="0" borderId="0" xfId="1" applyFont="1" applyAlignment="1" applyProtection="1"/>
    <xf numFmtId="0" fontId="0" fillId="0" borderId="0" xfId="0" applyAlignment="1" applyProtection="1">
      <alignment wrapText="1"/>
    </xf>
    <xf numFmtId="0" fontId="20" fillId="0" borderId="0" xfId="1" applyFont="1" applyAlignment="1" applyProtection="1">
      <alignment horizontal="center"/>
    </xf>
    <xf numFmtId="49" fontId="13" fillId="0" borderId="1" xfId="1" applyNumberFormat="1" applyFont="1" applyBorder="1" applyAlignment="1" applyProtection="1">
      <alignment horizontal="center" vertical="top"/>
    </xf>
    <xf numFmtId="0" fontId="20" fillId="0" borderId="0" xfId="1" applyFont="1" applyBorder="1" applyAlignment="1" applyProtection="1">
      <alignment horizontal="right" vertical="top"/>
    </xf>
    <xf numFmtId="0" fontId="0" fillId="0" borderId="0" xfId="0" applyAlignment="1" applyProtection="1"/>
    <xf numFmtId="0" fontId="4" fillId="0" borderId="0" xfId="0" applyFont="1" applyFill="1" applyProtection="1"/>
    <xf numFmtId="0" fontId="4" fillId="0" borderId="0" xfId="0" applyFont="1" applyFill="1" applyBorder="1" applyProtection="1"/>
    <xf numFmtId="1" fontId="4" fillId="0" borderId="0" xfId="0" applyNumberFormat="1" applyFont="1" applyFill="1" applyBorder="1" applyAlignment="1" applyProtection="1">
      <alignment vertical="center"/>
    </xf>
    <xf numFmtId="1" fontId="4" fillId="0" borderId="0" xfId="0" applyNumberFormat="1" applyFont="1" applyBorder="1" applyAlignment="1" applyProtection="1">
      <alignment vertical="center" wrapText="1"/>
    </xf>
    <xf numFmtId="1" fontId="4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1" fontId="8" fillId="0" borderId="0" xfId="0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Border="1" applyAlignment="1" applyProtection="1">
      <alignment horizontal="center"/>
    </xf>
    <xf numFmtId="0" fontId="24" fillId="0" borderId="0" xfId="0" applyFont="1" applyAlignment="1" applyProtection="1">
      <alignment vertical="top" wrapText="1"/>
    </xf>
    <xf numFmtId="0" fontId="25" fillId="0" borderId="0" xfId="0" applyFont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1" fontId="7" fillId="0" borderId="0" xfId="0" applyNumberFormat="1" applyFont="1" applyFill="1" applyBorder="1" applyAlignment="1" applyProtection="1">
      <alignment vertical="center" wrapText="1"/>
    </xf>
    <xf numFmtId="1" fontId="6" fillId="0" borderId="0" xfId="0" applyNumberFormat="1" applyFont="1" applyFill="1" applyBorder="1" applyAlignment="1" applyProtection="1">
      <alignment vertical="center" wrapText="1"/>
    </xf>
    <xf numFmtId="1" fontId="3" fillId="0" borderId="0" xfId="0" applyNumberFormat="1" applyFont="1" applyFill="1" applyBorder="1" applyAlignment="1" applyProtection="1">
      <alignment vertical="center" wrapText="1"/>
    </xf>
    <xf numFmtId="1" fontId="3" fillId="0" borderId="0" xfId="0" applyNumberFormat="1" applyFont="1" applyFill="1" applyBorder="1" applyAlignment="1" applyProtection="1">
      <alignment horizontal="center" vertical="center" wrapText="1"/>
    </xf>
    <xf numFmtId="1" fontId="5" fillId="0" borderId="0" xfId="0" applyNumberFormat="1" applyFont="1" applyFill="1" applyBorder="1" applyAlignment="1" applyProtection="1">
      <alignment vertical="center" wrapText="1"/>
    </xf>
    <xf numFmtId="49" fontId="13" fillId="0" borderId="1" xfId="1" applyNumberFormat="1" applyFont="1" applyBorder="1" applyAlignment="1" applyProtection="1">
      <alignment horizontal="center" vertical="top" wrapText="1"/>
      <protection locked="0"/>
    </xf>
    <xf numFmtId="0" fontId="24" fillId="0" borderId="0" xfId="0" applyFont="1" applyAlignment="1" applyProtection="1">
      <alignment horizontal="center" vertical="top" wrapText="1"/>
    </xf>
    <xf numFmtId="14" fontId="13" fillId="0" borderId="2" xfId="1" applyNumberFormat="1" applyFont="1" applyBorder="1" applyAlignment="1" applyProtection="1">
      <alignment horizontal="center" wrapText="1"/>
      <protection locked="0"/>
    </xf>
    <xf numFmtId="165" fontId="28" fillId="2" borderId="3" xfId="2" applyNumberFormat="1" applyFont="1" applyFill="1" applyBorder="1" applyAlignment="1" applyProtection="1">
      <alignment horizontal="center" vertical="top" wrapText="1"/>
    </xf>
    <xf numFmtId="0" fontId="7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49" fontId="4" fillId="3" borderId="3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49" fontId="3" fillId="3" borderId="6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9" fillId="3" borderId="7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/>
    </xf>
    <xf numFmtId="165" fontId="28" fillId="2" borderId="10" xfId="2" applyNumberFormat="1" applyFont="1" applyFill="1" applyBorder="1" applyAlignment="1" applyProtection="1">
      <alignment horizontal="center" vertical="top" wrapText="1"/>
    </xf>
    <xf numFmtId="165" fontId="28" fillId="2" borderId="11" xfId="2" applyNumberFormat="1" applyFont="1" applyFill="1" applyBorder="1" applyAlignment="1" applyProtection="1">
      <alignment horizontal="center" vertical="top" wrapText="1"/>
    </xf>
    <xf numFmtId="0" fontId="4" fillId="3" borderId="12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3" fontId="4" fillId="3" borderId="3" xfId="0" applyNumberFormat="1" applyFont="1" applyFill="1" applyBorder="1" applyAlignment="1" applyProtection="1">
      <alignment vertical="center"/>
      <protection locked="0"/>
    </xf>
    <xf numFmtId="3" fontId="4" fillId="3" borderId="15" xfId="0" applyNumberFormat="1" applyFont="1" applyFill="1" applyBorder="1" applyAlignment="1" applyProtection="1">
      <alignment vertical="center"/>
      <protection locked="0"/>
    </xf>
    <xf numFmtId="3" fontId="4" fillId="3" borderId="3" xfId="0" applyNumberFormat="1" applyFont="1" applyFill="1" applyBorder="1" applyAlignment="1" applyProtection="1">
      <alignment vertical="center"/>
    </xf>
    <xf numFmtId="3" fontId="4" fillId="3" borderId="15" xfId="0" applyNumberFormat="1" applyFont="1" applyFill="1" applyBorder="1" applyAlignment="1" applyProtection="1">
      <alignment vertical="center"/>
    </xf>
    <xf numFmtId="3" fontId="3" fillId="3" borderId="3" xfId="0" applyNumberFormat="1" applyFont="1" applyFill="1" applyBorder="1" applyAlignment="1" applyProtection="1">
      <alignment vertical="center"/>
    </xf>
    <xf numFmtId="3" fontId="3" fillId="3" borderId="15" xfId="0" applyNumberFormat="1" applyFont="1" applyFill="1" applyBorder="1" applyAlignment="1" applyProtection="1">
      <alignment vertical="center"/>
    </xf>
    <xf numFmtId="3" fontId="28" fillId="2" borderId="3" xfId="2" applyNumberFormat="1" applyFont="1" applyFill="1" applyBorder="1" applyAlignment="1" applyProtection="1">
      <alignment horizontal="center" vertical="top" wrapText="1"/>
    </xf>
    <xf numFmtId="3" fontId="28" fillId="2" borderId="15" xfId="2" applyNumberFormat="1" applyFont="1" applyFill="1" applyBorder="1" applyAlignment="1" applyProtection="1">
      <alignment horizontal="center" vertical="top" wrapText="1"/>
    </xf>
    <xf numFmtId="3" fontId="7" fillId="3" borderId="6" xfId="0" applyNumberFormat="1" applyFont="1" applyFill="1" applyBorder="1" applyAlignment="1" applyProtection="1">
      <alignment vertical="center"/>
    </xf>
    <xf numFmtId="3" fontId="7" fillId="3" borderId="16" xfId="0" applyNumberFormat="1" applyFont="1" applyFill="1" applyBorder="1" applyAlignment="1" applyProtection="1">
      <alignment vertical="center"/>
    </xf>
    <xf numFmtId="0" fontId="4" fillId="3" borderId="0" xfId="0" applyFont="1" applyFill="1"/>
    <xf numFmtId="49" fontId="4" fillId="3" borderId="0" xfId="0" applyNumberFormat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166" fontId="4" fillId="3" borderId="0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 wrapText="1"/>
    </xf>
    <xf numFmtId="49" fontId="4" fillId="3" borderId="6" xfId="0" applyNumberFormat="1" applyFont="1" applyFill="1" applyBorder="1" applyAlignment="1">
      <alignment horizontal="center" vertical="center"/>
    </xf>
    <xf numFmtId="3" fontId="28" fillId="2" borderId="10" xfId="2" applyNumberFormat="1" applyFont="1" applyFill="1" applyBorder="1" applyAlignment="1" applyProtection="1">
      <alignment horizontal="center" vertical="top" wrapText="1"/>
    </xf>
    <xf numFmtId="3" fontId="28" fillId="2" borderId="11" xfId="2" applyNumberFormat="1" applyFont="1" applyFill="1" applyBorder="1" applyAlignment="1" applyProtection="1">
      <alignment horizontal="center" vertical="top" wrapText="1"/>
    </xf>
    <xf numFmtId="3" fontId="7" fillId="3" borderId="6" xfId="0" applyNumberFormat="1" applyFont="1" applyFill="1" applyBorder="1" applyAlignment="1">
      <alignment vertical="center"/>
    </xf>
    <xf numFmtId="3" fontId="28" fillId="2" borderId="18" xfId="2" applyNumberFormat="1" applyFont="1" applyFill="1" applyBorder="1" applyAlignment="1" applyProtection="1">
      <alignment horizontal="center" vertical="top" wrapText="1"/>
    </xf>
    <xf numFmtId="0" fontId="4" fillId="3" borderId="3" xfId="0" applyNumberFormat="1" applyFont="1" applyFill="1" applyBorder="1" applyAlignment="1">
      <alignment horizontal="center" vertical="center"/>
    </xf>
    <xf numFmtId="0" fontId="27" fillId="3" borderId="7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13" fillId="0" borderId="0" xfId="1" applyFont="1" applyAlignment="1" applyProtection="1">
      <alignment horizontal="right" wrapText="1"/>
    </xf>
    <xf numFmtId="0" fontId="0" fillId="0" borderId="0" xfId="0" applyAlignment="1" applyProtection="1">
      <alignment wrapText="1"/>
    </xf>
    <xf numFmtId="0" fontId="20" fillId="0" borderId="0" xfId="1" applyFont="1" applyBorder="1" applyAlignment="1" applyProtection="1">
      <alignment vertical="top" wrapText="1"/>
    </xf>
    <xf numFmtId="0" fontId="13" fillId="0" borderId="19" xfId="1" applyFont="1" applyBorder="1" applyAlignment="1" applyProtection="1">
      <alignment vertical="center" wrapText="1"/>
      <protection locked="0"/>
    </xf>
    <xf numFmtId="0" fontId="26" fillId="0" borderId="20" xfId="0" applyFont="1" applyBorder="1" applyAlignment="1" applyProtection="1">
      <alignment vertical="center" wrapText="1"/>
      <protection locked="0"/>
    </xf>
    <xf numFmtId="0" fontId="22" fillId="0" borderId="19" xfId="1" applyFont="1" applyBorder="1" applyAlignment="1" applyProtection="1">
      <alignment horizontal="center" vertical="top"/>
      <protection locked="0"/>
    </xf>
    <xf numFmtId="0" fontId="18" fillId="0" borderId="0" xfId="0" applyFont="1" applyAlignment="1" applyProtection="1">
      <alignment horizontal="center" wrapText="1"/>
    </xf>
    <xf numFmtId="0" fontId="25" fillId="0" borderId="2" xfId="0" applyFont="1" applyBorder="1" applyAlignment="1" applyProtection="1">
      <alignment horizontal="center" vertical="top"/>
      <protection locked="0"/>
    </xf>
    <xf numFmtId="0" fontId="0" fillId="0" borderId="2" xfId="0" applyBorder="1" applyAlignment="1" applyProtection="1">
      <protection locked="0"/>
    </xf>
    <xf numFmtId="0" fontId="25" fillId="0" borderId="0" xfId="0" applyFont="1" applyBorder="1" applyAlignment="1" applyProtection="1">
      <alignment horizontal="center" vertical="top"/>
    </xf>
    <xf numFmtId="0" fontId="0" fillId="0" borderId="0" xfId="0" applyAlignment="1" applyProtection="1"/>
    <xf numFmtId="0" fontId="0" fillId="0" borderId="2" xfId="0" applyBorder="1" applyAlignment="1" applyProtection="1">
      <alignment horizontal="center"/>
      <protection locked="0"/>
    </xf>
  </cellXfs>
  <cellStyles count="3">
    <cellStyle name="Normal_Form5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4"/>
  <sheetViews>
    <sheetView showGridLines="0" topLeftCell="A7" workbookViewId="0">
      <selection activeCell="H15" sqref="H15"/>
    </sheetView>
  </sheetViews>
  <sheetFormatPr defaultRowHeight="12.75" x14ac:dyDescent="0.2"/>
  <cols>
    <col min="1" max="1" width="1.7109375" style="1" customWidth="1"/>
    <col min="2" max="2" width="5.140625" style="1" customWidth="1"/>
    <col min="3" max="3" width="4.28515625" style="1" customWidth="1"/>
    <col min="4" max="4" width="3.7109375" style="1" customWidth="1"/>
    <col min="5" max="5" width="12.85546875" style="1" customWidth="1"/>
    <col min="6" max="6" width="11" style="1" customWidth="1"/>
    <col min="7" max="7" width="29.140625" style="1" customWidth="1"/>
    <col min="8" max="8" width="27.140625" style="1" customWidth="1"/>
    <col min="9" max="9" width="18.5703125" style="1" customWidth="1"/>
    <col min="10" max="16384" width="9.140625" style="1"/>
  </cols>
  <sheetData>
    <row r="1" spans="3:9" x14ac:dyDescent="0.2">
      <c r="E1" s="2"/>
      <c r="F1" s="2"/>
    </row>
    <row r="2" spans="3:9" ht="14.25" x14ac:dyDescent="0.2">
      <c r="I2" s="3"/>
    </row>
    <row r="3" spans="3:9" ht="14.25" x14ac:dyDescent="0.2">
      <c r="I3" s="3"/>
    </row>
    <row r="4" spans="3:9" ht="42.75" customHeight="1" x14ac:dyDescent="0.2">
      <c r="G4" s="4"/>
      <c r="H4" s="98"/>
      <c r="I4" s="99"/>
    </row>
    <row r="5" spans="3:9" ht="14.25" x14ac:dyDescent="0.2">
      <c r="I5" s="3"/>
    </row>
    <row r="6" spans="3:9" ht="18.75" x14ac:dyDescent="0.25">
      <c r="I6" s="5" t="s">
        <v>69</v>
      </c>
    </row>
    <row r="7" spans="3:9" x14ac:dyDescent="0.2">
      <c r="E7" s="6"/>
      <c r="F7" s="6"/>
      <c r="G7" s="6"/>
    </row>
    <row r="8" spans="3:9" x14ac:dyDescent="0.2">
      <c r="E8" s="6"/>
      <c r="F8" s="6"/>
      <c r="G8" s="6"/>
    </row>
    <row r="9" spans="3:9" ht="18" x14ac:dyDescent="0.25">
      <c r="E9" s="7"/>
      <c r="F9" s="7"/>
      <c r="G9" s="7"/>
    </row>
    <row r="10" spans="3:9" ht="18" x14ac:dyDescent="0.25">
      <c r="E10" s="7"/>
      <c r="F10" s="7"/>
      <c r="G10" s="7"/>
    </row>
    <row r="11" spans="3:9" ht="45" customHeight="1" x14ac:dyDescent="0.3">
      <c r="E11" s="104" t="s">
        <v>137</v>
      </c>
      <c r="F11" s="104"/>
      <c r="G11" s="104"/>
      <c r="H11" s="104"/>
    </row>
    <row r="12" spans="3:9" ht="22.5" x14ac:dyDescent="0.3">
      <c r="G12" s="8"/>
    </row>
    <row r="13" spans="3:9" ht="15.75" customHeight="1" x14ac:dyDescent="0.3">
      <c r="E13" s="9"/>
      <c r="F13" s="9"/>
      <c r="G13" s="10"/>
    </row>
    <row r="14" spans="3:9" ht="12" customHeight="1" x14ac:dyDescent="0.2">
      <c r="E14" s="9"/>
      <c r="F14" s="9"/>
      <c r="G14" s="9"/>
    </row>
    <row r="15" spans="3:9" ht="15" x14ac:dyDescent="0.2">
      <c r="C15" s="11"/>
      <c r="E15" s="12" t="s">
        <v>70</v>
      </c>
      <c r="F15" s="12"/>
      <c r="G15" s="54">
        <v>43373</v>
      </c>
      <c r="H15" s="31"/>
      <c r="I15" s="13"/>
    </row>
    <row r="16" spans="3:9" ht="15" x14ac:dyDescent="0.2">
      <c r="E16" s="9"/>
      <c r="F16" s="9"/>
      <c r="G16" s="14" t="s">
        <v>71</v>
      </c>
    </row>
    <row r="17" spans="2:14" ht="15" x14ac:dyDescent="0.2">
      <c r="E17" s="15"/>
      <c r="F17" s="15"/>
      <c r="G17" s="15"/>
    </row>
    <row r="18" spans="2:14" x14ac:dyDescent="0.2">
      <c r="M18" s="17" t="s">
        <v>72</v>
      </c>
      <c r="N18" s="17" t="s">
        <v>73</v>
      </c>
    </row>
    <row r="19" spans="2:14" ht="15.75" thickBot="1" x14ac:dyDescent="0.25">
      <c r="E19" s="18"/>
      <c r="F19" s="18"/>
      <c r="G19" s="18"/>
      <c r="I19" s="19" t="s">
        <v>74</v>
      </c>
    </row>
    <row r="20" spans="2:14" ht="26.25" customHeight="1" thickBot="1" x14ac:dyDescent="0.25">
      <c r="B20" s="20" t="s">
        <v>75</v>
      </c>
      <c r="C20" s="21"/>
      <c r="D20" s="21"/>
      <c r="E20" s="21"/>
      <c r="F20" s="21"/>
      <c r="G20" s="101" t="s">
        <v>139</v>
      </c>
      <c r="H20" s="102"/>
      <c r="I20" s="52" t="s">
        <v>145</v>
      </c>
    </row>
    <row r="21" spans="2:14" ht="13.5" thickBot="1" x14ac:dyDescent="0.25">
      <c r="E21" s="22"/>
      <c r="F21" s="22"/>
      <c r="G21" s="22"/>
      <c r="H21" s="23"/>
      <c r="I21" s="24"/>
    </row>
    <row r="22" spans="2:14" ht="27" customHeight="1" thickBot="1" x14ac:dyDescent="0.25">
      <c r="B22" s="20" t="s">
        <v>76</v>
      </c>
      <c r="C22" s="21"/>
      <c r="D22" s="21"/>
      <c r="E22" s="21"/>
      <c r="F22" s="21"/>
      <c r="G22" s="101" t="s">
        <v>140</v>
      </c>
      <c r="H22" s="102"/>
      <c r="I22" s="52"/>
    </row>
    <row r="23" spans="2:14" ht="15.75" thickBot="1" x14ac:dyDescent="0.25">
      <c r="B23" s="18"/>
      <c r="E23" s="22"/>
      <c r="F23" s="22"/>
      <c r="G23" s="22"/>
      <c r="H23" s="23"/>
      <c r="I23" s="24"/>
    </row>
    <row r="24" spans="2:14" ht="16.5" customHeight="1" thickBot="1" x14ac:dyDescent="0.25">
      <c r="B24" s="18" t="s">
        <v>87</v>
      </c>
      <c r="E24" s="22"/>
      <c r="F24" s="22"/>
      <c r="G24" s="22"/>
      <c r="H24" s="23"/>
      <c r="I24" s="52" t="s">
        <v>141</v>
      </c>
    </row>
    <row r="25" spans="2:14" ht="15.75" thickBot="1" x14ac:dyDescent="0.25">
      <c r="B25" s="18"/>
      <c r="E25" s="22"/>
      <c r="F25" s="22"/>
      <c r="G25" s="22"/>
      <c r="H25" s="23"/>
      <c r="I25" s="24"/>
    </row>
    <row r="26" spans="2:14" ht="15.75" thickBot="1" x14ac:dyDescent="0.25">
      <c r="B26" s="18" t="s">
        <v>77</v>
      </c>
      <c r="E26" s="33"/>
      <c r="F26" s="33"/>
      <c r="G26" s="34"/>
      <c r="H26" s="11"/>
      <c r="I26" s="52" t="s">
        <v>142</v>
      </c>
    </row>
    <row r="27" spans="2:14" ht="13.5" thickBot="1" x14ac:dyDescent="0.25">
      <c r="B27" s="16"/>
      <c r="C27" s="16"/>
      <c r="D27" s="16"/>
      <c r="E27" s="25"/>
      <c r="F27" s="25"/>
      <c r="G27" s="25"/>
      <c r="H27" s="23"/>
      <c r="I27" s="24"/>
    </row>
    <row r="28" spans="2:14" ht="15.75" thickBot="1" x14ac:dyDescent="0.25">
      <c r="B28" s="26" t="s">
        <v>78</v>
      </c>
      <c r="C28" s="16"/>
      <c r="D28" s="16"/>
      <c r="E28" s="16"/>
      <c r="F28" s="16"/>
      <c r="G28" s="26"/>
      <c r="H28" s="11"/>
      <c r="I28" s="32" t="s">
        <v>79</v>
      </c>
    </row>
    <row r="29" spans="2:14" ht="15" customHeight="1" thickBot="1" x14ac:dyDescent="0.25">
      <c r="I29" s="22"/>
    </row>
    <row r="30" spans="2:14" ht="23.25" customHeight="1" thickBot="1" x14ac:dyDescent="0.25">
      <c r="B30" s="26" t="s">
        <v>80</v>
      </c>
      <c r="E30" s="22"/>
      <c r="F30" s="103" t="s">
        <v>147</v>
      </c>
      <c r="G30" s="103"/>
      <c r="H30" s="27" t="s">
        <v>81</v>
      </c>
      <c r="I30" s="52" t="s">
        <v>146</v>
      </c>
    </row>
    <row r="31" spans="2:14" ht="15" thickBot="1" x14ac:dyDescent="0.25">
      <c r="E31" s="28"/>
      <c r="F31" s="28"/>
      <c r="G31" s="28"/>
    </row>
    <row r="32" spans="2:14" ht="21" customHeight="1" thickBot="1" x14ac:dyDescent="0.25">
      <c r="B32" s="100" t="s">
        <v>82</v>
      </c>
      <c r="C32" s="99"/>
      <c r="D32" s="99"/>
      <c r="E32" s="99"/>
      <c r="F32" s="103" t="s">
        <v>147</v>
      </c>
      <c r="G32" s="103"/>
      <c r="H32" s="27" t="s">
        <v>81</v>
      </c>
      <c r="I32" s="52" t="s">
        <v>146</v>
      </c>
    </row>
    <row r="33" spans="2:8" ht="23.25" customHeight="1" x14ac:dyDescent="0.2">
      <c r="B33" s="99"/>
      <c r="C33" s="99"/>
      <c r="D33" s="99"/>
      <c r="E33" s="99"/>
      <c r="F33" s="30"/>
      <c r="G33" s="18"/>
      <c r="H33" s="11"/>
    </row>
    <row r="34" spans="2:8" ht="15" x14ac:dyDescent="0.2">
      <c r="E34" s="29"/>
      <c r="F34" s="29"/>
      <c r="G34" s="29"/>
    </row>
  </sheetData>
  <sheetProtection password="F2AB" sheet="1" objects="1" scenarios="1"/>
  <dataConsolidate/>
  <mergeCells count="7">
    <mergeCell ref="H4:I4"/>
    <mergeCell ref="B32:E33"/>
    <mergeCell ref="G20:H20"/>
    <mergeCell ref="G22:H22"/>
    <mergeCell ref="F30:G30"/>
    <mergeCell ref="F32:G32"/>
    <mergeCell ref="E11:H11"/>
  </mergeCells>
  <phoneticPr fontId="12" type="noConversion"/>
  <dataValidations count="1">
    <dataValidation type="date" operator="greaterThan" allowBlank="1" showInputMessage="1" showErrorMessage="1" errorTitle="Error" error="You must enter a date in this format_x000a_             dd/mm/yy" promptTitle="Warning " prompt="You must enter a date in this format_x000a_             dd/mm/yy" sqref="G15">
      <formula1>31</formula1>
    </dataValidation>
  </dataValidations>
  <pageMargins left="0.42" right="0.3" top="1" bottom="1" header="0.5" footer="0.5"/>
  <pageSetup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46"/>
  <sheetViews>
    <sheetView showGridLines="0" topLeftCell="A13" workbookViewId="0">
      <selection activeCell="G39" sqref="G39"/>
    </sheetView>
  </sheetViews>
  <sheetFormatPr defaultRowHeight="12.75" x14ac:dyDescent="0.2"/>
  <cols>
    <col min="1" max="1" width="50.5703125" style="36" bestFit="1" customWidth="1"/>
    <col min="2" max="2" width="9.140625" style="35"/>
    <col min="3" max="4" width="19.140625" style="35" bestFit="1" customWidth="1"/>
    <col min="5" max="16384" width="9.140625" style="35"/>
  </cols>
  <sheetData>
    <row r="1" spans="1:4" ht="21" x14ac:dyDescent="0.2">
      <c r="A1" s="84" t="s">
        <v>0</v>
      </c>
      <c r="B1" s="64" t="s">
        <v>1</v>
      </c>
      <c r="C1" s="96" t="s">
        <v>88</v>
      </c>
      <c r="D1" s="65" t="s">
        <v>89</v>
      </c>
    </row>
    <row r="2" spans="1:4" x14ac:dyDescent="0.2">
      <c r="A2" s="69">
        <v>1</v>
      </c>
      <c r="B2" s="70">
        <v>2</v>
      </c>
      <c r="C2" s="70">
        <v>3</v>
      </c>
      <c r="D2" s="71">
        <v>4</v>
      </c>
    </row>
    <row r="3" spans="1:4" ht="14.25" x14ac:dyDescent="0.2">
      <c r="A3" s="66" t="s">
        <v>90</v>
      </c>
      <c r="B3" s="67"/>
      <c r="C3" s="67"/>
      <c r="D3" s="68"/>
    </row>
    <row r="4" spans="1:4" x14ac:dyDescent="0.2">
      <c r="A4" s="57" t="s">
        <v>91</v>
      </c>
      <c r="B4" s="58" t="s">
        <v>12</v>
      </c>
      <c r="C4" s="72">
        <v>15598595</v>
      </c>
      <c r="D4" s="72">
        <v>15382937</v>
      </c>
    </row>
    <row r="5" spans="1:4" x14ac:dyDescent="0.2">
      <c r="A5" s="57" t="s">
        <v>5</v>
      </c>
      <c r="B5" s="58" t="s">
        <v>13</v>
      </c>
      <c r="C5" s="72">
        <v>3218670</v>
      </c>
      <c r="D5" s="73">
        <v>5764819</v>
      </c>
    </row>
    <row r="6" spans="1:4" x14ac:dyDescent="0.2">
      <c r="A6" s="57" t="s">
        <v>51</v>
      </c>
      <c r="B6" s="58" t="s">
        <v>14</v>
      </c>
      <c r="C6" s="72"/>
      <c r="D6" s="73"/>
    </row>
    <row r="7" spans="1:4" x14ac:dyDescent="0.2">
      <c r="A7" s="57" t="s">
        <v>92</v>
      </c>
      <c r="B7" s="58" t="s">
        <v>15</v>
      </c>
      <c r="C7" s="72"/>
      <c r="D7" s="73"/>
    </row>
    <row r="8" spans="1:4" x14ac:dyDescent="0.2">
      <c r="A8" s="57" t="s">
        <v>93</v>
      </c>
      <c r="B8" s="58" t="s">
        <v>16</v>
      </c>
      <c r="C8" s="72"/>
      <c r="D8" s="73"/>
    </row>
    <row r="9" spans="1:4" x14ac:dyDescent="0.2">
      <c r="A9" s="57" t="s">
        <v>9</v>
      </c>
      <c r="B9" s="58" t="s">
        <v>17</v>
      </c>
      <c r="C9" s="72">
        <v>2093</v>
      </c>
      <c r="D9" s="73">
        <v>2092</v>
      </c>
    </row>
    <row r="10" spans="1:4" x14ac:dyDescent="0.2">
      <c r="A10" s="57" t="s">
        <v>94</v>
      </c>
      <c r="B10" s="58" t="s">
        <v>18</v>
      </c>
      <c r="C10" s="74">
        <f>C11+C12+C13+C14</f>
        <v>290367</v>
      </c>
      <c r="D10" s="74">
        <f>D11+D12+D13+D14</f>
        <v>59000</v>
      </c>
    </row>
    <row r="11" spans="1:4" x14ac:dyDescent="0.2">
      <c r="A11" s="62"/>
      <c r="B11" s="58" t="s">
        <v>95</v>
      </c>
      <c r="C11" s="72">
        <v>290367</v>
      </c>
      <c r="D11" s="73">
        <v>59000</v>
      </c>
    </row>
    <row r="12" spans="1:4" x14ac:dyDescent="0.2">
      <c r="A12" s="62"/>
      <c r="B12" s="58" t="s">
        <v>96</v>
      </c>
      <c r="C12" s="72"/>
      <c r="D12" s="73"/>
    </row>
    <row r="13" spans="1:4" x14ac:dyDescent="0.2">
      <c r="A13" s="62"/>
      <c r="B13" s="58" t="s">
        <v>97</v>
      </c>
      <c r="C13" s="72"/>
      <c r="D13" s="73"/>
    </row>
    <row r="14" spans="1:4" x14ac:dyDescent="0.2">
      <c r="A14" s="62"/>
      <c r="B14" s="58" t="s">
        <v>98</v>
      </c>
      <c r="C14" s="72"/>
      <c r="D14" s="73"/>
    </row>
    <row r="15" spans="1:4" ht="14.25" x14ac:dyDescent="0.2">
      <c r="A15" s="56" t="s">
        <v>47</v>
      </c>
      <c r="B15" s="59" t="s">
        <v>19</v>
      </c>
      <c r="C15" s="76">
        <f>SUM(C4:C10)</f>
        <v>19109725</v>
      </c>
      <c r="D15" s="77">
        <f>SUM(D4:D10)</f>
        <v>21208848</v>
      </c>
    </row>
    <row r="16" spans="1:4" ht="14.25" x14ac:dyDescent="0.2">
      <c r="A16" s="56" t="s">
        <v>99</v>
      </c>
      <c r="B16" s="55"/>
      <c r="C16" s="78"/>
      <c r="D16" s="79"/>
    </row>
    <row r="17" spans="1:4" x14ac:dyDescent="0.2">
      <c r="A17" s="57" t="s">
        <v>100</v>
      </c>
      <c r="B17" s="58" t="s">
        <v>20</v>
      </c>
      <c r="C17" s="72">
        <v>77770</v>
      </c>
      <c r="D17" s="73">
        <v>89642</v>
      </c>
    </row>
    <row r="18" spans="1:4" x14ac:dyDescent="0.2">
      <c r="A18" s="57" t="s">
        <v>101</v>
      </c>
      <c r="B18" s="58" t="s">
        <v>21</v>
      </c>
      <c r="C18" s="72"/>
      <c r="D18" s="73"/>
    </row>
    <row r="19" spans="1:4" x14ac:dyDescent="0.2">
      <c r="A19" s="57" t="s">
        <v>102</v>
      </c>
      <c r="B19" s="58" t="s">
        <v>22</v>
      </c>
      <c r="C19" s="72">
        <v>1640</v>
      </c>
      <c r="D19" s="73">
        <v>1854</v>
      </c>
    </row>
    <row r="20" spans="1:4" x14ac:dyDescent="0.2">
      <c r="A20" s="57" t="s">
        <v>103</v>
      </c>
      <c r="B20" s="58" t="s">
        <v>23</v>
      </c>
      <c r="C20" s="72"/>
      <c r="D20" s="73"/>
    </row>
    <row r="21" spans="1:4" x14ac:dyDescent="0.2">
      <c r="A21" s="57" t="s">
        <v>104</v>
      </c>
      <c r="B21" s="58" t="s">
        <v>24</v>
      </c>
      <c r="C21" s="72"/>
      <c r="D21" s="73"/>
    </row>
    <row r="22" spans="1:4" x14ac:dyDescent="0.2">
      <c r="A22" s="57" t="s">
        <v>105</v>
      </c>
      <c r="B22" s="58" t="s">
        <v>25</v>
      </c>
      <c r="C22" s="72"/>
      <c r="D22" s="73"/>
    </row>
    <row r="23" spans="1:4" x14ac:dyDescent="0.2">
      <c r="A23" s="57" t="s">
        <v>106</v>
      </c>
      <c r="B23" s="58" t="s">
        <v>26</v>
      </c>
      <c r="C23" s="72">
        <v>1747</v>
      </c>
      <c r="D23" s="73">
        <v>226</v>
      </c>
    </row>
    <row r="24" spans="1:4" x14ac:dyDescent="0.2">
      <c r="A24" s="57" t="s">
        <v>107</v>
      </c>
      <c r="B24" s="58" t="s">
        <v>27</v>
      </c>
      <c r="C24" s="72">
        <v>998949</v>
      </c>
      <c r="D24" s="73">
        <v>854125</v>
      </c>
    </row>
    <row r="25" spans="1:4" x14ac:dyDescent="0.2">
      <c r="A25" s="57" t="s">
        <v>108</v>
      </c>
      <c r="B25" s="58" t="s">
        <v>28</v>
      </c>
      <c r="C25" s="72"/>
      <c r="D25" s="73">
        <v>109349</v>
      </c>
    </row>
    <row r="26" spans="1:4" x14ac:dyDescent="0.2">
      <c r="A26" s="57" t="s">
        <v>3</v>
      </c>
      <c r="B26" s="58" t="s">
        <v>29</v>
      </c>
      <c r="C26" s="72">
        <v>1024</v>
      </c>
      <c r="D26" s="73">
        <v>4520</v>
      </c>
    </row>
    <row r="27" spans="1:4" x14ac:dyDescent="0.2">
      <c r="A27" s="57" t="s">
        <v>109</v>
      </c>
      <c r="B27" s="58" t="s">
        <v>30</v>
      </c>
      <c r="C27" s="72"/>
      <c r="D27" s="73">
        <v>4000</v>
      </c>
    </row>
    <row r="28" spans="1:4" x14ac:dyDescent="0.2">
      <c r="A28" s="57" t="s">
        <v>10</v>
      </c>
      <c r="B28" s="58" t="s">
        <v>31</v>
      </c>
      <c r="C28" s="72">
        <v>1446773</v>
      </c>
      <c r="D28" s="73">
        <v>203735</v>
      </c>
    </row>
    <row r="29" spans="1:4" x14ac:dyDescent="0.2">
      <c r="A29" s="57" t="s">
        <v>110</v>
      </c>
      <c r="B29" s="58" t="s">
        <v>32</v>
      </c>
      <c r="C29" s="74">
        <f>C30+C31+C32</f>
        <v>105651</v>
      </c>
      <c r="D29" s="74">
        <f>D30+D31+D32</f>
        <v>85412</v>
      </c>
    </row>
    <row r="30" spans="1:4" x14ac:dyDescent="0.2">
      <c r="A30" s="57"/>
      <c r="B30" s="95">
        <v>211</v>
      </c>
      <c r="C30" s="74"/>
      <c r="D30" s="75"/>
    </row>
    <row r="31" spans="1:4" x14ac:dyDescent="0.2">
      <c r="A31" s="63"/>
      <c r="B31" s="95">
        <v>212</v>
      </c>
      <c r="C31" s="72">
        <v>105651</v>
      </c>
      <c r="D31" s="73">
        <v>85412</v>
      </c>
    </row>
    <row r="32" spans="1:4" x14ac:dyDescent="0.2">
      <c r="A32" s="63"/>
      <c r="B32" s="58">
        <v>213</v>
      </c>
      <c r="C32" s="72"/>
      <c r="D32" s="73"/>
    </row>
    <row r="33" spans="1:4" ht="14.25" x14ac:dyDescent="0.2">
      <c r="A33" s="56" t="s">
        <v>48</v>
      </c>
      <c r="B33" s="59" t="s">
        <v>33</v>
      </c>
      <c r="C33" s="76">
        <f>SUM(C17:C29)</f>
        <v>2633554</v>
      </c>
      <c r="D33" s="77">
        <f>SUM(D17:D29)</f>
        <v>1352863</v>
      </c>
    </row>
    <row r="34" spans="1:4" ht="15.75" thickBot="1" x14ac:dyDescent="0.25">
      <c r="A34" s="60" t="s">
        <v>11</v>
      </c>
      <c r="B34" s="61" t="s">
        <v>34</v>
      </c>
      <c r="C34" s="80">
        <f>SUM(C15,C33)</f>
        <v>21743279</v>
      </c>
      <c r="D34" s="81">
        <f>SUM(D15,D33)</f>
        <v>22561711</v>
      </c>
    </row>
    <row r="39" spans="1:4" ht="21.75" x14ac:dyDescent="0.2">
      <c r="A39" s="39"/>
      <c r="B39" s="40"/>
      <c r="C39" s="41"/>
      <c r="D39" s="42"/>
    </row>
    <row r="40" spans="1:4" ht="15" x14ac:dyDescent="0.2">
      <c r="A40" s="53" t="s">
        <v>83</v>
      </c>
      <c r="B40" s="105" t="s">
        <v>143</v>
      </c>
      <c r="C40" s="109"/>
      <c r="D40" s="109"/>
    </row>
    <row r="41" spans="1:4" ht="15" x14ac:dyDescent="0.2">
      <c r="A41" s="53"/>
      <c r="B41" s="107" t="s">
        <v>84</v>
      </c>
      <c r="C41" s="108"/>
      <c r="D41" s="108"/>
    </row>
    <row r="42" spans="1:4" ht="30" x14ac:dyDescent="0.2">
      <c r="A42" s="53" t="s">
        <v>86</v>
      </c>
      <c r="B42" s="43"/>
      <c r="C42" s="44"/>
      <c r="D42" s="45"/>
    </row>
    <row r="43" spans="1:4" ht="15" x14ac:dyDescent="0.2">
      <c r="A43" s="53" t="s">
        <v>85</v>
      </c>
      <c r="B43" s="105" t="s">
        <v>144</v>
      </c>
      <c r="C43" s="106"/>
      <c r="D43" s="106"/>
    </row>
    <row r="44" spans="1:4" ht="15" x14ac:dyDescent="0.2">
      <c r="A44" s="43"/>
      <c r="B44" s="107" t="s">
        <v>84</v>
      </c>
      <c r="C44" s="108"/>
      <c r="D44" s="108"/>
    </row>
    <row r="45" spans="1:4" x14ac:dyDescent="0.2">
      <c r="A45" s="39"/>
      <c r="B45" s="40"/>
      <c r="C45" s="37"/>
      <c r="D45" s="37"/>
    </row>
    <row r="46" spans="1:4" ht="15" x14ac:dyDescent="0.2">
      <c r="A46" s="46"/>
      <c r="B46" s="40"/>
      <c r="C46" s="37"/>
      <c r="D46" s="37"/>
    </row>
  </sheetData>
  <sheetProtection password="BDAA" sheet="1" objects="1" scenarios="1"/>
  <mergeCells count="4">
    <mergeCell ref="B43:D43"/>
    <mergeCell ref="B44:D44"/>
    <mergeCell ref="B41:D41"/>
    <mergeCell ref="B40:D40"/>
  </mergeCells>
  <phoneticPr fontId="10" type="noConversion"/>
  <pageMargins left="0.28000000000000003" right="0.23622047244094499" top="0.5" bottom="0.23622047244094499" header="0.511811023622047" footer="0.23622047244094499"/>
  <pageSetup paperSize="9" scale="99" orientation="portrait" r:id="rId1"/>
  <headerFooter alignWithMargins="0"/>
  <ignoredErrors>
    <ignoredError sqref="B4:B29 B33:B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D113"/>
  <sheetViews>
    <sheetView showGridLines="0" tabSelected="1" topLeftCell="A16" zoomScaleSheetLayoutView="115" workbookViewId="0">
      <selection activeCell="D38" sqref="D38"/>
    </sheetView>
  </sheetViews>
  <sheetFormatPr defaultRowHeight="12.75" x14ac:dyDescent="0.2"/>
  <cols>
    <col min="1" max="1" width="67.7109375" style="39" bestFit="1" customWidth="1"/>
    <col min="2" max="2" width="4" style="37" bestFit="1" customWidth="1"/>
    <col min="3" max="4" width="22.42578125" style="37" customWidth="1"/>
    <col min="5" max="16384" width="9.140625" style="37"/>
  </cols>
  <sheetData>
    <row r="1" spans="1:4" s="82" customFormat="1" ht="34.5" customHeight="1" x14ac:dyDescent="0.2">
      <c r="A1" s="84" t="s">
        <v>4</v>
      </c>
      <c r="B1" s="64" t="s">
        <v>1</v>
      </c>
      <c r="C1" s="96" t="s">
        <v>138</v>
      </c>
      <c r="D1" s="97" t="s">
        <v>89</v>
      </c>
    </row>
    <row r="2" spans="1:4" s="82" customFormat="1" x14ac:dyDescent="0.2">
      <c r="A2" s="69">
        <v>1</v>
      </c>
      <c r="B2" s="70" t="s">
        <v>2</v>
      </c>
      <c r="C2" s="70">
        <v>3</v>
      </c>
      <c r="D2" s="71">
        <v>4</v>
      </c>
    </row>
    <row r="3" spans="1:4" s="82" customFormat="1" x14ac:dyDescent="0.2">
      <c r="A3" s="87" t="s">
        <v>111</v>
      </c>
      <c r="B3" s="67"/>
      <c r="C3" s="91"/>
      <c r="D3" s="94"/>
    </row>
    <row r="4" spans="1:4" s="82" customFormat="1" x14ac:dyDescent="0.2">
      <c r="A4" s="57" t="s">
        <v>112</v>
      </c>
      <c r="B4" s="58" t="s">
        <v>35</v>
      </c>
      <c r="C4" s="72">
        <v>10650000</v>
      </c>
      <c r="D4" s="72">
        <v>10650000</v>
      </c>
    </row>
    <row r="5" spans="1:4" s="82" customFormat="1" x14ac:dyDescent="0.2">
      <c r="A5" s="57" t="s">
        <v>6</v>
      </c>
      <c r="B5" s="58" t="s">
        <v>36</v>
      </c>
      <c r="C5" s="72">
        <v>457127</v>
      </c>
      <c r="D5" s="73">
        <v>457127</v>
      </c>
    </row>
    <row r="6" spans="1:4" s="82" customFormat="1" x14ac:dyDescent="0.2">
      <c r="A6" s="57" t="s">
        <v>113</v>
      </c>
      <c r="B6" s="58" t="s">
        <v>37</v>
      </c>
      <c r="C6" s="72"/>
      <c r="D6" s="73"/>
    </row>
    <row r="7" spans="1:4" s="82" customFormat="1" x14ac:dyDescent="0.2">
      <c r="A7" s="57" t="s">
        <v>7</v>
      </c>
      <c r="B7" s="58" t="s">
        <v>38</v>
      </c>
      <c r="C7" s="72">
        <v>2957078</v>
      </c>
      <c r="D7" s="73">
        <v>3258252</v>
      </c>
    </row>
    <row r="8" spans="1:4" s="82" customFormat="1" x14ac:dyDescent="0.2">
      <c r="A8" s="57" t="s">
        <v>114</v>
      </c>
      <c r="B8" s="58" t="s">
        <v>39</v>
      </c>
      <c r="C8" s="72">
        <v>343874</v>
      </c>
      <c r="D8" s="73">
        <v>424213</v>
      </c>
    </row>
    <row r="9" spans="1:4" s="82" customFormat="1" x14ac:dyDescent="0.2">
      <c r="A9" s="57" t="s">
        <v>115</v>
      </c>
      <c r="B9" s="58" t="s">
        <v>40</v>
      </c>
      <c r="C9" s="74">
        <f>C10+C11+C12</f>
        <v>0</v>
      </c>
      <c r="D9" s="74">
        <f>D10+D11+D12</f>
        <v>0</v>
      </c>
    </row>
    <row r="10" spans="1:4" s="82" customFormat="1" x14ac:dyDescent="0.2">
      <c r="A10" s="57"/>
      <c r="B10" s="95">
        <v>291</v>
      </c>
      <c r="C10" s="74"/>
      <c r="D10" s="75"/>
    </row>
    <row r="11" spans="1:4" s="82" customFormat="1" x14ac:dyDescent="0.2">
      <c r="A11" s="57"/>
      <c r="B11" s="95">
        <v>292</v>
      </c>
      <c r="C11" s="74"/>
      <c r="D11" s="75"/>
    </row>
    <row r="12" spans="1:4" s="82" customFormat="1" x14ac:dyDescent="0.2">
      <c r="A12" s="62"/>
      <c r="B12" s="95">
        <v>293</v>
      </c>
      <c r="C12" s="72"/>
      <c r="D12" s="73"/>
    </row>
    <row r="13" spans="1:4" s="82" customFormat="1" x14ac:dyDescent="0.2">
      <c r="A13" s="88" t="s">
        <v>116</v>
      </c>
      <c r="B13" s="59" t="s">
        <v>41</v>
      </c>
      <c r="C13" s="76">
        <f>SUM(C4:C9)</f>
        <v>14408079</v>
      </c>
      <c r="D13" s="77">
        <f>SUM(D4:D9)</f>
        <v>14789592</v>
      </c>
    </row>
    <row r="14" spans="1:4" s="82" customFormat="1" x14ac:dyDescent="0.2">
      <c r="A14" s="87" t="s">
        <v>68</v>
      </c>
      <c r="B14" s="67"/>
      <c r="C14" s="91"/>
      <c r="D14" s="92"/>
    </row>
    <row r="15" spans="1:4" s="82" customFormat="1" x14ac:dyDescent="0.2">
      <c r="A15" s="57" t="s">
        <v>117</v>
      </c>
      <c r="B15" s="58" t="s">
        <v>42</v>
      </c>
      <c r="C15" s="72">
        <v>6325783</v>
      </c>
      <c r="D15" s="73">
        <v>6450727</v>
      </c>
    </row>
    <row r="16" spans="1:4" s="82" customFormat="1" x14ac:dyDescent="0.2">
      <c r="A16" s="57" t="s">
        <v>118</v>
      </c>
      <c r="B16" s="58" t="s">
        <v>43</v>
      </c>
      <c r="C16" s="72"/>
      <c r="D16" s="73"/>
    </row>
    <row r="17" spans="1:4" s="82" customFormat="1" x14ac:dyDescent="0.2">
      <c r="A17" s="57" t="s">
        <v>119</v>
      </c>
      <c r="B17" s="58" t="s">
        <v>44</v>
      </c>
      <c r="C17" s="72"/>
      <c r="D17" s="73"/>
    </row>
    <row r="18" spans="1:4" s="82" customFormat="1" x14ac:dyDescent="0.2">
      <c r="A18" s="57" t="s">
        <v>120</v>
      </c>
      <c r="B18" s="58" t="s">
        <v>46</v>
      </c>
      <c r="C18" s="72"/>
      <c r="D18" s="73"/>
    </row>
    <row r="19" spans="1:4" s="82" customFormat="1" x14ac:dyDescent="0.2">
      <c r="A19" s="57" t="s">
        <v>121</v>
      </c>
      <c r="B19" s="58" t="s">
        <v>52</v>
      </c>
      <c r="C19" s="74">
        <f>C20+C21+C22</f>
        <v>0</v>
      </c>
      <c r="D19" s="74">
        <f>D20+D21+D22</f>
        <v>0</v>
      </c>
    </row>
    <row r="20" spans="1:4" s="82" customFormat="1" x14ac:dyDescent="0.2">
      <c r="A20" s="57"/>
      <c r="B20" s="95">
        <v>351</v>
      </c>
      <c r="C20" s="74"/>
      <c r="D20" s="75"/>
    </row>
    <row r="21" spans="1:4" s="82" customFormat="1" x14ac:dyDescent="0.2">
      <c r="A21" s="57"/>
      <c r="B21" s="95">
        <v>352</v>
      </c>
      <c r="C21" s="74"/>
      <c r="D21" s="75"/>
    </row>
    <row r="22" spans="1:4" s="82" customFormat="1" x14ac:dyDescent="0.2">
      <c r="A22" s="57"/>
      <c r="B22" s="95">
        <v>353</v>
      </c>
      <c r="C22" s="72"/>
      <c r="D22" s="73"/>
    </row>
    <row r="23" spans="1:4" s="82" customFormat="1" x14ac:dyDescent="0.2">
      <c r="A23" s="88" t="s">
        <v>50</v>
      </c>
      <c r="B23" s="59" t="s">
        <v>53</v>
      </c>
      <c r="C23" s="76">
        <f>SUM(C15:C19)</f>
        <v>6325783</v>
      </c>
      <c r="D23" s="77">
        <f>SUM(D15:D19)</f>
        <v>6450727</v>
      </c>
    </row>
    <row r="24" spans="1:4" s="82" customFormat="1" x14ac:dyDescent="0.2">
      <c r="A24" s="88" t="s">
        <v>122</v>
      </c>
      <c r="B24" s="67"/>
      <c r="C24" s="91"/>
      <c r="D24" s="92"/>
    </row>
    <row r="25" spans="1:4" s="82" customFormat="1" x14ac:dyDescent="0.2">
      <c r="A25" s="57" t="s">
        <v>123</v>
      </c>
      <c r="B25" s="58" t="s">
        <v>54</v>
      </c>
      <c r="C25" s="72"/>
      <c r="D25" s="73"/>
    </row>
    <row r="26" spans="1:4" s="82" customFormat="1" x14ac:dyDescent="0.2">
      <c r="A26" s="57" t="s">
        <v>124</v>
      </c>
      <c r="B26" s="58" t="s">
        <v>55</v>
      </c>
      <c r="C26" s="72">
        <v>42000</v>
      </c>
      <c r="D26" s="73"/>
    </row>
    <row r="27" spans="1:4" s="82" customFormat="1" x14ac:dyDescent="0.2">
      <c r="A27" s="57" t="s">
        <v>125</v>
      </c>
      <c r="B27" s="58" t="s">
        <v>56</v>
      </c>
      <c r="C27" s="72">
        <v>634355</v>
      </c>
      <c r="D27" s="73">
        <v>692403</v>
      </c>
    </row>
    <row r="28" spans="1:4" s="82" customFormat="1" x14ac:dyDescent="0.2">
      <c r="A28" s="57" t="s">
        <v>126</v>
      </c>
      <c r="B28" s="58" t="s">
        <v>57</v>
      </c>
      <c r="C28" s="72"/>
      <c r="D28" s="73"/>
    </row>
    <row r="29" spans="1:4" s="82" customFormat="1" x14ac:dyDescent="0.2">
      <c r="A29" s="57" t="s">
        <v>127</v>
      </c>
      <c r="B29" s="58" t="s">
        <v>58</v>
      </c>
      <c r="C29" s="72">
        <v>75592</v>
      </c>
      <c r="D29" s="73">
        <v>61648</v>
      </c>
    </row>
    <row r="30" spans="1:4" s="82" customFormat="1" ht="25.5" x14ac:dyDescent="0.2">
      <c r="A30" s="89" t="s">
        <v>128</v>
      </c>
      <c r="B30" s="58" t="s">
        <v>59</v>
      </c>
      <c r="C30" s="72"/>
      <c r="D30" s="73"/>
    </row>
    <row r="31" spans="1:4" s="82" customFormat="1" ht="25.5" x14ac:dyDescent="0.2">
      <c r="A31" s="89" t="s">
        <v>129</v>
      </c>
      <c r="B31" s="58" t="s">
        <v>60</v>
      </c>
      <c r="C31" s="72">
        <v>30041</v>
      </c>
      <c r="D31" s="73">
        <v>32713</v>
      </c>
    </row>
    <row r="32" spans="1:4" s="82" customFormat="1" x14ac:dyDescent="0.2">
      <c r="A32" s="89" t="s">
        <v>130</v>
      </c>
      <c r="B32" s="58" t="s">
        <v>61</v>
      </c>
      <c r="C32" s="72">
        <v>169686</v>
      </c>
      <c r="D32" s="73">
        <v>399123</v>
      </c>
    </row>
    <row r="33" spans="1:4" s="82" customFormat="1" x14ac:dyDescent="0.2">
      <c r="A33" s="89" t="s">
        <v>45</v>
      </c>
      <c r="B33" s="58" t="s">
        <v>62</v>
      </c>
      <c r="C33" s="72">
        <v>357</v>
      </c>
      <c r="D33" s="73">
        <v>375</v>
      </c>
    </row>
    <row r="34" spans="1:4" s="82" customFormat="1" x14ac:dyDescent="0.2">
      <c r="A34" s="89" t="s">
        <v>131</v>
      </c>
      <c r="B34" s="58" t="s">
        <v>63</v>
      </c>
      <c r="C34" s="72"/>
      <c r="D34" s="73"/>
    </row>
    <row r="35" spans="1:4" s="82" customFormat="1" x14ac:dyDescent="0.2">
      <c r="A35" s="89" t="s">
        <v>8</v>
      </c>
      <c r="B35" s="58" t="s">
        <v>64</v>
      </c>
      <c r="C35" s="72"/>
      <c r="D35" s="73"/>
    </row>
    <row r="36" spans="1:4" s="82" customFormat="1" x14ac:dyDescent="0.2">
      <c r="A36" s="89" t="s">
        <v>132</v>
      </c>
      <c r="B36" s="58" t="s">
        <v>65</v>
      </c>
      <c r="C36" s="74">
        <f>SUM(C37:C39)</f>
        <v>57386</v>
      </c>
      <c r="D36" s="75">
        <f>SUM(D37:D39)</f>
        <v>135130</v>
      </c>
    </row>
    <row r="37" spans="1:4" s="82" customFormat="1" x14ac:dyDescent="0.2">
      <c r="A37" s="62"/>
      <c r="B37" s="58" t="s">
        <v>133</v>
      </c>
      <c r="C37" s="72">
        <v>36464</v>
      </c>
      <c r="D37" s="73">
        <v>114208</v>
      </c>
    </row>
    <row r="38" spans="1:4" s="82" customFormat="1" x14ac:dyDescent="0.2">
      <c r="A38" s="62"/>
      <c r="B38" s="58" t="s">
        <v>134</v>
      </c>
      <c r="C38" s="72">
        <v>20922</v>
      </c>
      <c r="D38" s="73">
        <v>20922</v>
      </c>
    </row>
    <row r="39" spans="1:4" s="82" customFormat="1" x14ac:dyDescent="0.2">
      <c r="A39" s="62"/>
      <c r="B39" s="58" t="s">
        <v>135</v>
      </c>
      <c r="C39" s="72"/>
      <c r="D39" s="73"/>
    </row>
    <row r="40" spans="1:4" s="82" customFormat="1" ht="14.25" x14ac:dyDescent="0.2">
      <c r="A40" s="56" t="s">
        <v>49</v>
      </c>
      <c r="B40" s="58" t="s">
        <v>66</v>
      </c>
      <c r="C40" s="76">
        <f>SUM(C25:C36)</f>
        <v>1009417</v>
      </c>
      <c r="D40" s="77">
        <f>SUM(D25:D36)</f>
        <v>1321392</v>
      </c>
    </row>
    <row r="41" spans="1:4" s="82" customFormat="1" ht="15.75" thickBot="1" x14ac:dyDescent="0.25">
      <c r="A41" s="60" t="s">
        <v>136</v>
      </c>
      <c r="B41" s="90" t="s">
        <v>67</v>
      </c>
      <c r="C41" s="93">
        <f>SUM(C40,C23,C13)</f>
        <v>21743279</v>
      </c>
      <c r="D41" s="81">
        <f>SUM(D40,D23,D13)</f>
        <v>22561711</v>
      </c>
    </row>
    <row r="42" spans="1:4" s="82" customFormat="1" ht="16.5" customHeight="1" x14ac:dyDescent="0.2">
      <c r="A42" s="85"/>
      <c r="B42" s="83"/>
      <c r="C42" s="86"/>
      <c r="D42" s="86"/>
    </row>
    <row r="43" spans="1:4" x14ac:dyDescent="0.2">
      <c r="A43" s="37"/>
    </row>
    <row r="44" spans="1:4" x14ac:dyDescent="0.2">
      <c r="A44" s="37"/>
    </row>
    <row r="45" spans="1:4" x14ac:dyDescent="0.2">
      <c r="A45" s="37"/>
    </row>
    <row r="46" spans="1:4" x14ac:dyDescent="0.2">
      <c r="A46" s="37"/>
    </row>
    <row r="47" spans="1:4" ht="15" x14ac:dyDescent="0.2">
      <c r="A47" s="53" t="s">
        <v>83</v>
      </c>
      <c r="B47" s="105" t="s">
        <v>143</v>
      </c>
      <c r="C47" s="109"/>
      <c r="D47" s="109"/>
    </row>
    <row r="48" spans="1:4" ht="15" x14ac:dyDescent="0.2">
      <c r="A48" s="53"/>
      <c r="B48" s="107" t="s">
        <v>84</v>
      </c>
      <c r="C48" s="108"/>
      <c r="D48" s="108"/>
    </row>
    <row r="49" spans="1:4" ht="15" x14ac:dyDescent="0.2">
      <c r="A49" s="53" t="s">
        <v>86</v>
      </c>
      <c r="B49" s="43"/>
      <c r="C49" s="44"/>
      <c r="D49" s="45"/>
    </row>
    <row r="50" spans="1:4" ht="15" x14ac:dyDescent="0.2">
      <c r="A50" s="53" t="s">
        <v>85</v>
      </c>
      <c r="B50" s="105" t="s">
        <v>144</v>
      </c>
      <c r="C50" s="106"/>
      <c r="D50" s="106"/>
    </row>
    <row r="51" spans="1:4" ht="15" x14ac:dyDescent="0.2">
      <c r="A51" s="43"/>
      <c r="B51" s="107" t="s">
        <v>84</v>
      </c>
      <c r="C51" s="108"/>
      <c r="D51" s="108"/>
    </row>
    <row r="55" spans="1:4" ht="14.25" x14ac:dyDescent="0.2">
      <c r="A55" s="47"/>
    </row>
    <row r="56" spans="1:4" ht="14.25" x14ac:dyDescent="0.2">
      <c r="A56" s="47"/>
    </row>
    <row r="57" spans="1:4" ht="15" x14ac:dyDescent="0.2">
      <c r="A57" s="46"/>
    </row>
    <row r="59" spans="1:4" ht="14.25" x14ac:dyDescent="0.2">
      <c r="A59" s="47"/>
    </row>
    <row r="60" spans="1:4" ht="14.25" x14ac:dyDescent="0.2">
      <c r="A60" s="47"/>
    </row>
    <row r="61" spans="1:4" ht="15" x14ac:dyDescent="0.2">
      <c r="A61" s="46"/>
    </row>
    <row r="62" spans="1:4" ht="14.25" x14ac:dyDescent="0.2">
      <c r="A62" s="48"/>
    </row>
    <row r="67" spans="1:1" x14ac:dyDescent="0.2">
      <c r="A67" s="49"/>
    </row>
    <row r="68" spans="1:1" x14ac:dyDescent="0.2">
      <c r="A68" s="49"/>
    </row>
    <row r="69" spans="1:1" ht="14.25" x14ac:dyDescent="0.2">
      <c r="A69" s="48"/>
    </row>
    <row r="72" spans="1:1" x14ac:dyDescent="0.2">
      <c r="A72" s="49"/>
    </row>
    <row r="73" spans="1:1" ht="14.25" x14ac:dyDescent="0.2">
      <c r="A73" s="47"/>
    </row>
    <row r="74" spans="1:1" x14ac:dyDescent="0.2">
      <c r="A74" s="50"/>
    </row>
    <row r="75" spans="1:1" ht="15" x14ac:dyDescent="0.2">
      <c r="A75" s="46"/>
    </row>
    <row r="76" spans="1:1" ht="14.25" x14ac:dyDescent="0.2">
      <c r="A76" s="48"/>
    </row>
    <row r="83" spans="1:1" x14ac:dyDescent="0.2">
      <c r="A83" s="49"/>
    </row>
    <row r="84" spans="1:1" x14ac:dyDescent="0.2">
      <c r="A84" s="49"/>
    </row>
    <row r="86" spans="1:1" ht="14.25" x14ac:dyDescent="0.2">
      <c r="A86" s="48"/>
    </row>
    <row r="87" spans="1:1" x14ac:dyDescent="0.2">
      <c r="A87" s="38"/>
    </row>
    <row r="88" spans="1:1" x14ac:dyDescent="0.2">
      <c r="A88" s="38"/>
    </row>
    <row r="89" spans="1:1" x14ac:dyDescent="0.2">
      <c r="A89" s="38"/>
    </row>
    <row r="90" spans="1:1" x14ac:dyDescent="0.2">
      <c r="A90" s="38"/>
    </row>
    <row r="91" spans="1:1" x14ac:dyDescent="0.2">
      <c r="A91" s="38"/>
    </row>
    <row r="92" spans="1:1" x14ac:dyDescent="0.2">
      <c r="A92" s="38"/>
    </row>
    <row r="93" spans="1:1" x14ac:dyDescent="0.2">
      <c r="A93" s="38"/>
    </row>
    <row r="94" spans="1:1" x14ac:dyDescent="0.2">
      <c r="A94" s="38"/>
    </row>
    <row r="95" spans="1:1" x14ac:dyDescent="0.2">
      <c r="A95" s="38"/>
    </row>
    <row r="96" spans="1:1" x14ac:dyDescent="0.2">
      <c r="A96" s="38"/>
    </row>
    <row r="97" spans="1:1" x14ac:dyDescent="0.2">
      <c r="A97" s="38"/>
    </row>
    <row r="98" spans="1:1" x14ac:dyDescent="0.2">
      <c r="A98" s="38"/>
    </row>
    <row r="99" spans="1:1" x14ac:dyDescent="0.2">
      <c r="A99" s="38"/>
    </row>
    <row r="100" spans="1:1" x14ac:dyDescent="0.2">
      <c r="A100" s="38"/>
    </row>
    <row r="101" spans="1:1" x14ac:dyDescent="0.2">
      <c r="A101" s="38"/>
    </row>
    <row r="102" spans="1:1" x14ac:dyDescent="0.2">
      <c r="A102" s="38"/>
    </row>
    <row r="103" spans="1:1" x14ac:dyDescent="0.2">
      <c r="A103" s="49"/>
    </row>
    <row r="104" spans="1:1" x14ac:dyDescent="0.2">
      <c r="A104" s="49"/>
    </row>
    <row r="105" spans="1:1" x14ac:dyDescent="0.2">
      <c r="A105" s="38"/>
    </row>
    <row r="106" spans="1:1" ht="14.25" x14ac:dyDescent="0.2">
      <c r="A106" s="48"/>
    </row>
    <row r="107" spans="1:1" x14ac:dyDescent="0.2">
      <c r="A107" s="38"/>
    </row>
    <row r="108" spans="1:1" x14ac:dyDescent="0.2">
      <c r="A108" s="38"/>
    </row>
    <row r="109" spans="1:1" x14ac:dyDescent="0.2">
      <c r="A109" s="38"/>
    </row>
    <row r="110" spans="1:1" x14ac:dyDescent="0.2">
      <c r="A110" s="49"/>
    </row>
    <row r="111" spans="1:1" ht="14.25" x14ac:dyDescent="0.2">
      <c r="A111" s="47"/>
    </row>
    <row r="112" spans="1:1" x14ac:dyDescent="0.2">
      <c r="A112" s="38"/>
    </row>
    <row r="113" spans="1:1" ht="15" x14ac:dyDescent="0.2">
      <c r="A113" s="51"/>
    </row>
  </sheetData>
  <sheetProtection password="BDAA" sheet="1" objects="1" scenarios="1"/>
  <mergeCells count="4">
    <mergeCell ref="B47:D47"/>
    <mergeCell ref="B48:D48"/>
    <mergeCell ref="B50:D50"/>
    <mergeCell ref="B51:D51"/>
  </mergeCells>
  <phoneticPr fontId="10" type="noConversion"/>
  <pageMargins left="0.56999999999999995" right="0.15748031496063" top="0.25" bottom="0.2" header="0.23622047244094499" footer="0.2"/>
  <pageSetup paperSize="9" scale="93" orientation="portrait" horizontalDpi="240" verticalDpi="144" r:id="rId1"/>
  <headerFooter alignWithMargins="0"/>
  <ignoredErrors>
    <ignoredError sqref="B2 B4:B9 B15:B19 B25:B41 B13 B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Titul</vt:lpstr>
      <vt:lpstr>NewAktiv</vt:lpstr>
      <vt:lpstr>NewPasiv</vt:lpstr>
      <vt:lpstr>Date2</vt:lpstr>
      <vt:lpstr>Name</vt:lpstr>
      <vt:lpstr>RetName</vt:lpstr>
      <vt:lpstr>Sheet2_1</vt:lpstr>
      <vt:lpstr>Sheet3_1</vt:lpstr>
      <vt:lpstr>NewPasiv!Область_печати</vt:lpstr>
      <vt:lpstr>Titul!Область_печати</vt:lpstr>
    </vt:vector>
  </TitlesOfParts>
  <Company>Ministry of Finance &amp; Economy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Martirosyan Armen</dc:creator>
  <cp:lastModifiedBy>Admin</cp:lastModifiedBy>
  <cp:lastPrinted>2006-09-06T11:51:01Z</cp:lastPrinted>
  <dcterms:created xsi:type="dcterms:W3CDTF">1998-11-26T06:47:25Z</dcterms:created>
  <dcterms:modified xsi:type="dcterms:W3CDTF">2018-11-09T05:43:05Z</dcterms:modified>
</cp:coreProperties>
</file>